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8"/>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25" l="1"/>
  <c r="N58" i="15" l="1"/>
  <c r="N47" i="15"/>
  <c r="N39" i="15"/>
  <c r="N30" i="15"/>
  <c r="N52" i="15" s="1"/>
  <c r="N51" i="15" s="1"/>
  <c r="S25" i="14"/>
  <c r="N27" i="15" l="1"/>
  <c r="N24" i="15" s="1"/>
  <c r="A9" i="29"/>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<sst xmlns="http://schemas.openxmlformats.org/spreadsheetml/2006/main" count="936" uniqueCount="451">
  <si>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</si>
  <si>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</si>
  <si>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</si>
  <si>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</si>
  <si>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</si>
  <si>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</si>
  <si>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</si>
  <si>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</si>
  <si>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</si>
  <si>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</si>
  <si>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</si>
  <si>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</si>
  <si>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</si>
  <si>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</si>
  <si>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</si>
  <si>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</si>
  <si>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</si>
  <si>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</si>
  <si>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</si>
  <si>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</si>
  <si>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</si>
  <si>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</si>
  <si>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</si>
  <si>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</si>
  <si>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</si>
  <si>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</si>
  <si>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</si>
  <si>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</si>
  <si>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</si>
  <si>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</si>
  <si>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</si>
  <si>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</si>
  <si>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</si>
  <si>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</si>
  <si>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</si>
  <si>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</si>
  <si>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</si>
  <si>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</si>
  <si>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</si>
  <si>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</si>
  <si>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</si>
  <si>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</si>
  <si>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</si>
  <si>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</si>
  <si>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</si>
  <si>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</si>
  <si>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</si>
  <si>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</si>
  <si>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</si>
  <si>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</si>
  <si>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</si>
  <si>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</si>
  <si>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</si>
  <si>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</si>
  <si>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</si>
  <si>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</si>
  <si>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</si>
  <si>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</si>
  <si>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</si>
  <si>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</si>
  <si>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</si>
  <si>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</si>
  <si>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</si>
  <si>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</si>
  <si>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</si>
  <si>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</si>
  <si>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</si>
  <si>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</si>
  <si>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</si>
  <si>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</si>
  <si>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</si>
  <si>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</si>
  <si>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</si>
  <si>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</si>
  <si>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</si>
  <si>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</si>
  <si>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</si>
  <si>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</si>
  <si>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</si>
  <si>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</si>
  <si>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</si>
  <si>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</si>
  <si>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</si>
  <si>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</si>
  <si>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</si>
  <si>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</si>
  <si>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</si>
  <si>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</si>
  <si>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</si>
  <si>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</si>
  <si>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</si>
  <si>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</si>
  <si>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</si>
  <si>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</si>
  <si>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</si>
  <si>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</si>
  <si>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</si>
  <si>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</si>
  <si>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</si>
  <si>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</si>
  <si>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</si>
  <si>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</si>
  <si>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</si>
  <si>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</si>
  <si>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</si>
  <si>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</si>
  <si>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</si>
  <si>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</si>
  <si>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</si>
  <si>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</si>
  <si>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</si>
  <si>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</si>
  <si>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</si>
  <si>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</si>
  <si>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</si>
  <si>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</si>
  <si>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</si>
  <si>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</si>
  <si>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</si>
  <si>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</si>
  <si>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</si>
  <si>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</si>
  <si>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</si>
  <si>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</si>
  <si>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</si>
  <si>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</si>
  <si>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</si>
  <si>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</si>
  <si>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</si>
  <si>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</si>
  <si>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</si>
  <si>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</si>
  <si>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</si>
  <si>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</si>
  <si>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</si>
  <si>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</si>
  <si>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</si>
  <si>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</si>
  <si>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</si>
  <si>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</si>
  <si>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</si>
  <si>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</si>
  <si>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</si>
  <si>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</si>
  <si>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</si>
  <si>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</si>
  <si>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</si>
  <si>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</si>
  <si>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</si>
  <si>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</si>
  <si>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</si>
  <si>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</si>
  <si>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</si>
  <si>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</si>
  <si>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</si>
  <si>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</si>
  <si>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</si>
  <si>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</si>
  <si>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</si>
  <si>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</si>
  <si>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</si>
  <si>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</si>
  <si>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</si>
  <si>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</si>
  <si>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</si>
  <si>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</si>
  <si>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</si>
  <si>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</si>
  <si>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</si>
  <si>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</si>
  <si>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</si>
  <si>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</si>
  <si>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</si>
  <si>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</si>
  <si>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</si>
  <si>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</si>
  <si>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</si>
  <si>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</si>
  <si>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</si>
  <si>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</si>
  <si>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</si>
  <si>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</si>
  <si>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</si>
  <si>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</si>
  <si>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</si>
  <si>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</si>
  <si>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</si>
  <si>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</si>
  <si>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</si>
  <si>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</si>
  <si>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</si>
  <si>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</si>
  <si>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</si>
  <si>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</si>
  <si>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</si>
  <si>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</si>
  <si>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</si>
  <si>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</si>
  <si>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</si>
  <si>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</si>
  <si>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</si>
  <si>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</si>
  <si>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</si>
  <si>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</si>
  <si>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</si>
  <si>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</si>
  <si>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</si>
  <si>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</si>
  <si>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</si>
  <si>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</si>
  <si>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</si>
  <si>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</si>
  <si>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</si>
  <si>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</si>
  <si>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</si>
  <si>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</si>
  <si>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</si>
  <si>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</si>
  <si>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</si>
  <si>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</si>
  <si>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</si>
  <si>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</si>
  <si>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</si>
  <si>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</si>
  <si>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</si>
  <si>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</si>
  <si>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</si>
  <si>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</si>
  <si>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</si>
  <si>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</si>
  <si>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</si>
  <si>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</si>
  <si>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</si>
  <si>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</si>
  <si>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</si>
  <si>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</si>
  <si>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</si>
  <si>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</si>
  <si>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</si>
  <si>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</si>
  <si>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</si>
  <si>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</si>
  <si>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</si>
  <si>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</si>
  <si>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</si>
  <si>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</si>
  <si>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</si>
  <si>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</si>
  <si>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</si>
  <si>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</si>
  <si>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</si>
  <si>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</si>
  <si>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</si>
  <si>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</si>
  <si>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</si>
  <si>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</si>
  <si>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</si>
  <si>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</si>
  <si>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</si>
  <si>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</si>
  <si>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</si>
  <si>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</si>
  <si>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</si>
  <si>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</si>
  <si>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</si>
  <si>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</si>
  <si>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</si>
  <si>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</si>
  <si>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</si>
  <si>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</si>
  <si>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</si>
  <si>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</si>
  <si>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</si>
  <si>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</si>
  <si>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</si>
  <si>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</si>
  <si>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</si>
  <si>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</si>
  <si>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</si>
  <si>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</si>
  <si>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</si>
  <si>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</si>
  <si>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</si>
  <si>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</si>
  <si>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</si>
  <si>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</si>
  <si>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</si>
  <si>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</si>
  <si>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</si>
  <si>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</si>
  <si>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</si>
  <si>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</si>
  <si>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</si>
  <si>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</si>
  <si>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</si>
  <si>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</si>
  <si>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</si>
  <si>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</si>
  <si>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</si>
  <si>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</si>
  <si>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</si>
  <si>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</si>
  <si>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</si>
  <si>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</si>
  <si>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</si>
  <si>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</si>
  <si>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</si>
  <si>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</si>
  <si>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</si>
  <si>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</si>
  <si>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</si>
  <si>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</si>
  <si>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</si>
  <si>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</si>
  <si>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</si>
  <si>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</si>
  <si>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</si>
  <si>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</si>
  <si>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</si>
  <si>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</si>
  <si>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</si>
  <si>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</si>
  <si>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</si>
  <si>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</si>
  <si>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</si>
  <si>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</si>
  <si>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</si>
  <si>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</si>
  <si>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</si>
  <si>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</si>
  <si>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</si>
  <si>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</si>
  <si>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</si>
  <si>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</si>
  <si>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</si>
  <si>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</si>
  <si>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</si>
  <si>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</si>
  <si>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</si>
  <si>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</si>
  <si>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</si>
  <si>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</si>
  <si>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</si>
  <si>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</si>
  <si>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</si>
  <si>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</si>
  <si>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</si>
  <si>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</si>
  <si>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</si>
  <si>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</si>
  <si>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</si>
  <si>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</si>
  <si>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</si>
  <si>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</si>
  <si>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</si>
  <si>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</si>
  <si>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</si>
  <si>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</si>
  <si>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</si>
  <si>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</si>
  <si>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</si>
  <si>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</si>
  <si>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</si>
  <si>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</si>
  <si>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</si>
  <si>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</si>
  <si>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</si>
  <si>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</si>
  <si>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</si>
  <si>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</si>
  <si>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</si>
  <si>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</si>
  <si>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</si>
  <si>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</si>
  <si>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</si>
  <si>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</si>
  <si>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</si>
  <si>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</si>
  <si>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</si>
  <si>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</si>
  <si>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</si>
  <si>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</si>
  <si>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</si>
  <si>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</si>
  <si>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</si>
  <si>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</si>
  <si>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</si>
  <si>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</si>
  <si>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</si>
  <si>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</si>
  <si>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</si>
  <si>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</si>
  <si>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</si>
  <si>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</si>
  <si>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</si>
  <si>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</si>
  <si>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</si>
  <si>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</si>
  <si>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</si>
  <si>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</si>
  <si>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</si>
  <si>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</si>
  <si>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</si>
  <si>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</si>
  <si>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</si>
  <si>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</si>
  <si>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</si>
  <si>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</si>
  <si>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</si>
  <si>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</si>
  <si>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</si>
  <si>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</si>
  <si>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</si>
  <si>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</si>
  <si>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 xml:space="preserve">ПС 35/6 кВ Стеблицкая </t>
  </si>
  <si>
    <t xml:space="preserve">до 15 млн. руб. с НДС - Запрос предложений в эл. виде среди субъектов МСП
</t>
  </si>
  <si>
    <t>1.03.</t>
  </si>
  <si>
    <t>30.02.2021</t>
  </si>
  <si>
    <t>Год 2025</t>
  </si>
  <si>
    <t>0,094 км</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</si>
  <si>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</si>
  <si>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</si>
  <si>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</si>
  <si>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</si>
  <si>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</si>
  <si>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</si>
  <si>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филиал АО "Электросети Кубани" "Армавирэлеткросеть"</t>
  </si>
  <si>
    <t>АО "Электросети Кубани"</t>
  </si>
  <si>
    <t xml:space="preserve"> Краснодарский край</t>
  </si>
  <si>
    <t>J_NАр19.19_1.2.2.1.2.111</t>
  </si>
  <si>
    <t>Повышение качества и надежности электроснабжения бытовых потребителей по ул. 30-лет Победы, ул.Шаумяна; Выполнение рекомендаций ООО "ТехноЭнергоСта-арт" по отчету ОТЧЁТ  №844/ПСЭЭ/О1/12 от 15.01.2016г. Снижение потерь в электрических сетях</t>
  </si>
  <si>
    <t>ВЛ-0,4кВ от ТП№178</t>
  </si>
  <si>
    <t>ВЛ-0,4кВ от ТП № 178 фидер     Л-2, г. Армавир</t>
  </si>
  <si>
    <t>50,  35</t>
  </si>
  <si>
    <t>ВЛ</t>
  </si>
  <si>
    <t>ВЛИ</t>
  </si>
  <si>
    <t>СВ 95-3</t>
  </si>
  <si>
    <t>Повышение качества и надежности электроснабжения; Рекомендации ООО "ТехноЭнергоСтандарт" по отчету ОТЧЁТ  №844/ПСЭЭ/О1/12 от 15.01.2016г. Снижение потерь</t>
  </si>
  <si>
    <t>реконструкция ВЛ-0,4 кВ от ТП № 178, путём замены голых проводов на провода марки СИП-2, сечением 3х95+1х95 мм2. Длина - 1,7 км</t>
  </si>
  <si>
    <t>2,05 млн/км</t>
  </si>
  <si>
    <t>Год ввода в эксплуатацию воздушной линии 1976 г., линия выполнена проводами марки А-50, А-35. Необходимость повышения надежности,  качества электроэнергии и снижения электрических потерь  в соответствии с рекомендациями ОТЧЁТ  №844/ПСЭЭ/О1/12 от 15.01.2016г</t>
  </si>
  <si>
    <t>С</t>
  </si>
  <si>
    <t>Год 2024</t>
  </si>
  <si>
    <t>Выполнение проектно-изыскательстких и стоительно-монтажных работ по объекту: -Реконструкция ВЛ-0,4кВ от ТП № 178 фидер Л-2, Армавир</t>
  </si>
  <si>
    <t>Реконструкция ВЛ-0,4кВ от ТП № 178 фидер Л-2, Армавир</t>
  </si>
  <si>
    <t xml:space="preserve">г. Армавир, </t>
  </si>
  <si>
    <t>ТП №</t>
  </si>
  <si>
    <t>ВЛ-0,4кВ от ТП № 178 фидер Л-2, Армавир</t>
  </si>
  <si>
    <t>Год раскрытия информации:  2026 год</t>
  </si>
  <si>
    <t>Начальник ПТО филиала АО "Электросети Кубани" "Армавирэлектросеть"  ____________ М.А. Гуданич</t>
  </si>
  <si>
    <t xml:space="preserve">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</si>
</sst>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169" fontId="60" fillId="0" borderId="29" xfId="49" applyNumberFormat="1" applyFont="1" applyBorder="1" applyAlignment="1">
      <alignment horizontal="center" vertical="center" wrapText="1"/>
    </xf>
    <xf numFmtId="0" fontId="65" fillId="0" borderId="1" xfId="1" applyFont="1" applyFill="1" applyBorder="1" applyAlignment="1">
      <alignment horizontal="center" vertical="center" wrapText="1"/>
    </xf>
    <xf numFmtId="49" fontId="10" fillId="0" borderId="1" xfId="68" applyNumberFormat="1" applyFont="1" applyFill="1" applyBorder="1" applyAlignment="1" applyProtection="1">
      <alignment horizontal="left" vertical="top" wrapText="1"/>
    </xf>
    <xf numFmtId="0" fontId="44" fillId="0" borderId="1" xfId="62" applyFont="1" applyBorder="1" applyAlignment="1">
      <alignment horizontal="center" vertical="center"/>
    </xf>
    <xf numFmtId="0" fontId="44" fillId="0" borderId="1" xfId="62" applyFont="1" applyBorder="1" applyAlignment="1">
      <alignment horizontal="center" vertical="center" wrapText="1"/>
    </xf>
    <xf numFmtId="49" fontId="11" fillId="27" borderId="1" xfId="68" applyNumberFormat="1" applyFont="1" applyFill="1" applyBorder="1" applyAlignment="1" applyProtection="1">
      <alignment horizontal="left" vertical="top" wrapText="1"/>
    </xf>
    <xf numFmtId="0" fontId="3" fillId="27" borderId="1" xfId="1" applyFont="1" applyFill="1" applyBorder="1" applyAlignment="1">
      <alignment horizontal="center" vertical="center" wrapText="1"/>
    </xf>
    <xf numFmtId="0" fontId="3" fillId="27" borderId="1" xfId="0"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A6" sqref="A6:C6"/>
    </sheetView>
  </sheetViews>
  <sheetFormatPr defaultRowHeight="15" x14ac:dyDescent="0.25"/>
  <cols>
    <col min="1" max="1" width="6.140625" style="180" customWidth="1"/>
    <col min="2" max="2" width="53.5703125" style="178" customWidth="1"/>
    <col min="3" max="3" width="96.85546875" style="178" customWidth="1"/>
    <col min="4" max="4" width="19" style="178" customWidth="1"/>
    <col min="5" max="5" width="14.42578125" style="178" customWidth="1"/>
    <col min="6" max="6" width="70.85546875" style="178" customWidth="1"/>
    <col min="7" max="7" width="20" style="178" customWidth="1"/>
    <col min="8" max="8" width="25.5703125" style="178" customWidth="1"/>
    <col min="9" max="9" width="16.42578125" style="178" customWidth="1"/>
    <col min="10" max="16384" width="9.140625" style="178"/>
  </cols>
  <sheetData>
    <row r="1" spans="1:22" s="16" customFormat="1" ht="18.75" customHeight="1" x14ac:dyDescent="0.2">
      <c r="A1" s="124"/>
      <c r="C1" s="28" t="s">
        <v>22</v>
      </c>
      <c r="F1" s="151"/>
      <c r="G1" s="151"/>
    </row>
    <row r="2" spans="1:22" s="16" customFormat="1" ht="18.75" customHeight="1" x14ac:dyDescent="0.3">
      <c r="A2" s="124"/>
      <c r="B2" s="152"/>
      <c r="C2" s="13" t="s">
        <v>7</v>
      </c>
      <c r="F2" s="151"/>
      <c r="G2" s="151"/>
    </row>
    <row r="3" spans="1:22" s="16" customFormat="1" ht="18.75" x14ac:dyDescent="0.25">
      <c r="A3" s="153"/>
      <c r="B3" s="152"/>
      <c r="C3" s="233" t="s">
        <v>402</v>
      </c>
      <c r="F3" s="151"/>
      <c r="G3" s="151"/>
    </row>
    <row r="4" spans="1:22" s="16" customFormat="1" ht="18.75" x14ac:dyDescent="0.3">
      <c r="A4" s="153"/>
      <c r="B4" s="152"/>
      <c r="F4" s="151"/>
      <c r="G4" s="151"/>
      <c r="H4" s="13"/>
    </row>
    <row r="5" spans="1:22" s="16" customFormat="1" ht="18.75" x14ac:dyDescent="0.3">
      <c r="A5" s="153"/>
      <c r="F5" s="151"/>
      <c r="G5" s="151"/>
      <c r="H5" s="13"/>
    </row>
    <row r="6" spans="1:22" s="16" customFormat="1" ht="15.75" x14ac:dyDescent="0.25">
      <c r="A6" s="264" t="s">
        <v>448</v>
      </c>
      <c r="B6" s="264"/>
      <c r="C6" s="264"/>
      <c r="D6" s="98"/>
      <c r="E6" s="98"/>
      <c r="F6" s="98"/>
      <c r="G6" s="98"/>
      <c r="H6" s="98"/>
      <c r="I6" s="98"/>
      <c r="J6" s="98"/>
    </row>
    <row r="7" spans="1:22" s="16" customFormat="1" ht="18.75" x14ac:dyDescent="0.3">
      <c r="A7" s="153"/>
      <c r="F7" s="151"/>
      <c r="G7" s="151"/>
      <c r="H7" s="13"/>
    </row>
    <row r="8" spans="1:22" s="16" customFormat="1" ht="18.75" x14ac:dyDescent="0.2">
      <c r="A8" s="268" t="s">
        <v>6</v>
      </c>
      <c r="B8" s="268"/>
      <c r="C8" s="268"/>
      <c r="D8" s="154"/>
      <c r="E8" s="154"/>
      <c r="F8" s="154"/>
      <c r="G8" s="154"/>
      <c r="H8" s="154"/>
      <c r="I8" s="154"/>
      <c r="J8" s="154"/>
      <c r="K8" s="154"/>
      <c r="L8" s="154"/>
      <c r="M8" s="154"/>
      <c r="N8" s="154"/>
      <c r="O8" s="154"/>
      <c r="P8" s="154"/>
      <c r="Q8" s="154"/>
      <c r="R8" s="154"/>
      <c r="S8" s="154"/>
      <c r="T8" s="154"/>
      <c r="U8" s="154"/>
      <c r="V8" s="154"/>
    </row>
    <row r="9" spans="1:22" s="16" customFormat="1" ht="18.75" x14ac:dyDescent="0.2">
      <c r="A9" s="132"/>
      <c r="B9" s="132"/>
      <c r="C9" s="132"/>
      <c r="D9" s="132"/>
      <c r="E9" s="132"/>
      <c r="F9" s="132"/>
      <c r="G9" s="132"/>
      <c r="H9" s="132"/>
      <c r="I9" s="154"/>
      <c r="J9" s="154"/>
      <c r="K9" s="154"/>
      <c r="L9" s="154"/>
      <c r="M9" s="154"/>
      <c r="N9" s="154"/>
      <c r="O9" s="154"/>
      <c r="P9" s="154"/>
      <c r="Q9" s="154"/>
      <c r="R9" s="154"/>
      <c r="S9" s="154"/>
      <c r="T9" s="154"/>
      <c r="U9" s="154"/>
      <c r="V9" s="154"/>
    </row>
    <row r="10" spans="1:22" s="16" customFormat="1" ht="18.75" x14ac:dyDescent="0.2">
      <c r="A10" s="269" t="s">
        <v>420</v>
      </c>
      <c r="B10" s="269"/>
      <c r="C10" s="269"/>
      <c r="D10" s="155"/>
      <c r="E10" s="155"/>
      <c r="F10" s="155"/>
      <c r="G10" s="155"/>
      <c r="H10" s="155"/>
      <c r="I10" s="154"/>
      <c r="J10" s="154"/>
      <c r="K10" s="154"/>
      <c r="L10" s="154"/>
      <c r="M10" s="154"/>
      <c r="N10" s="154"/>
      <c r="O10" s="154"/>
      <c r="P10" s="154"/>
      <c r="Q10" s="154"/>
      <c r="R10" s="154"/>
      <c r="S10" s="154"/>
      <c r="T10" s="154"/>
      <c r="U10" s="154"/>
      <c r="V10" s="154"/>
    </row>
    <row r="11" spans="1:22" s="16" customFormat="1" ht="18.75" x14ac:dyDescent="0.2">
      <c r="A11" s="265" t="s">
        <v>5</v>
      </c>
      <c r="B11" s="265"/>
      <c r="C11" s="265"/>
      <c r="D11" s="156"/>
      <c r="E11" s="156"/>
      <c r="F11" s="156"/>
      <c r="G11" s="156"/>
      <c r="H11" s="156"/>
      <c r="I11" s="154"/>
      <c r="J11" s="154"/>
      <c r="K11" s="154"/>
      <c r="L11" s="154"/>
      <c r="M11" s="154"/>
      <c r="N11" s="154"/>
      <c r="O11" s="154"/>
      <c r="P11" s="154"/>
      <c r="Q11" s="154"/>
      <c r="R11" s="154"/>
      <c r="S11" s="154"/>
      <c r="T11" s="154"/>
      <c r="U11" s="154"/>
      <c r="V11" s="154"/>
    </row>
    <row r="12" spans="1:22" s="16" customFormat="1" ht="18.75" x14ac:dyDescent="0.2">
      <c r="A12" s="132"/>
      <c r="B12" s="132"/>
      <c r="C12" s="132"/>
      <c r="D12" s="132"/>
      <c r="E12" s="132"/>
      <c r="F12" s="132"/>
      <c r="G12" s="132"/>
      <c r="H12" s="132"/>
      <c r="I12" s="154"/>
      <c r="J12" s="154"/>
      <c r="K12" s="154"/>
      <c r="L12" s="154"/>
      <c r="M12" s="154"/>
      <c r="N12" s="154"/>
      <c r="O12" s="154"/>
      <c r="P12" s="154"/>
      <c r="Q12" s="154"/>
      <c r="R12" s="154"/>
      <c r="S12" s="154"/>
      <c r="T12" s="154"/>
      <c r="U12" s="154"/>
      <c r="V12" s="154"/>
    </row>
    <row r="13" spans="1:22" s="16" customFormat="1" ht="18.75" x14ac:dyDescent="0.2">
      <c r="A13" s="270" t="s">
        <v>429</v>
      </c>
      <c r="B13" s="270"/>
      <c r="C13" s="270"/>
      <c r="D13" s="155"/>
      <c r="E13" s="155"/>
      <c r="F13" s="155"/>
      <c r="G13" s="155"/>
      <c r="H13" s="155"/>
      <c r="I13" s="154"/>
      <c r="J13" s="154"/>
      <c r="K13" s="154"/>
      <c r="L13" s="154"/>
      <c r="M13" s="154"/>
      <c r="N13" s="154"/>
      <c r="O13" s="154"/>
      <c r="P13" s="154"/>
      <c r="Q13" s="154"/>
      <c r="R13" s="154"/>
      <c r="S13" s="154"/>
      <c r="T13" s="154"/>
      <c r="U13" s="154"/>
      <c r="V13" s="154"/>
    </row>
    <row r="14" spans="1:22" s="16" customFormat="1" ht="18.75" x14ac:dyDescent="0.2">
      <c r="A14" s="265" t="s">
        <v>4</v>
      </c>
      <c r="B14" s="265"/>
      <c r="C14" s="265"/>
      <c r="D14" s="156"/>
      <c r="E14" s="156"/>
      <c r="F14" s="156"/>
      <c r="G14" s="156"/>
      <c r="H14" s="156"/>
      <c r="I14" s="154"/>
      <c r="J14" s="154"/>
      <c r="K14" s="154"/>
      <c r="L14" s="154"/>
      <c r="M14" s="154"/>
      <c r="N14" s="154"/>
      <c r="O14" s="154"/>
      <c r="P14" s="154"/>
      <c r="Q14" s="154"/>
      <c r="R14" s="154"/>
      <c r="S14" s="154"/>
      <c r="T14" s="154"/>
      <c r="U14" s="154"/>
      <c r="V14" s="154"/>
    </row>
    <row r="15" spans="1:22" s="157"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8" customFormat="1" ht="31.5" customHeight="1" x14ac:dyDescent="0.2">
      <c r="A16" s="271" t="s">
        <v>444</v>
      </c>
      <c r="B16" s="271"/>
      <c r="C16" s="27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265" t="s">
        <v>3</v>
      </c>
      <c r="B17" s="265"/>
      <c r="C17" s="265"/>
      <c r="D17" s="156"/>
      <c r="E17" s="156"/>
      <c r="F17" s="156"/>
      <c r="G17" s="156"/>
      <c r="H17" s="156"/>
      <c r="I17" s="156"/>
      <c r="J17" s="156"/>
      <c r="K17" s="156"/>
      <c r="L17" s="156"/>
      <c r="M17" s="156"/>
      <c r="N17" s="156"/>
      <c r="O17" s="156"/>
      <c r="P17" s="156"/>
      <c r="Q17" s="156"/>
      <c r="R17" s="156"/>
      <c r="S17" s="156"/>
      <c r="T17" s="156"/>
      <c r="U17" s="156"/>
      <c r="V17" s="156"/>
    </row>
    <row r="18" spans="1:22" s="158" customFormat="1" ht="15" customHeight="1" x14ac:dyDescent="0.2">
      <c r="A18" s="159"/>
      <c r="B18" s="159"/>
      <c r="C18" s="159"/>
      <c r="D18" s="159"/>
      <c r="E18" s="159"/>
      <c r="F18" s="159"/>
      <c r="G18" s="159"/>
      <c r="H18" s="159"/>
      <c r="I18" s="159"/>
      <c r="J18" s="159"/>
      <c r="K18" s="159"/>
      <c r="L18" s="159"/>
      <c r="M18" s="159"/>
      <c r="N18" s="159"/>
      <c r="O18" s="159"/>
      <c r="P18" s="159"/>
      <c r="Q18" s="159"/>
      <c r="R18" s="159"/>
      <c r="S18" s="159"/>
    </row>
    <row r="19" spans="1:22" s="158" customFormat="1" ht="15" customHeight="1" x14ac:dyDescent="0.2">
      <c r="A19" s="266" t="s">
        <v>254</v>
      </c>
      <c r="B19" s="267"/>
      <c r="C19" s="267"/>
      <c r="D19" s="160"/>
      <c r="E19" s="160"/>
      <c r="F19" s="160"/>
      <c r="G19" s="160"/>
      <c r="H19" s="160"/>
      <c r="I19" s="160"/>
      <c r="J19" s="160"/>
      <c r="K19" s="160"/>
      <c r="L19" s="160"/>
      <c r="M19" s="160"/>
      <c r="N19" s="160"/>
      <c r="O19" s="160"/>
      <c r="P19" s="160"/>
      <c r="Q19" s="160"/>
      <c r="R19" s="160"/>
      <c r="S19" s="160"/>
      <c r="T19" s="160"/>
      <c r="U19" s="160"/>
      <c r="V19" s="160"/>
    </row>
    <row r="20" spans="1:22" s="158" customFormat="1" ht="15" customHeight="1" x14ac:dyDescent="0.2">
      <c r="A20" s="148"/>
      <c r="B20" s="156"/>
      <c r="C20" s="156"/>
      <c r="D20" s="156"/>
      <c r="E20" s="156"/>
      <c r="F20" s="156"/>
      <c r="G20" s="156"/>
      <c r="H20" s="156"/>
      <c r="I20" s="159"/>
      <c r="J20" s="159"/>
      <c r="K20" s="159"/>
      <c r="L20" s="159"/>
      <c r="M20" s="159"/>
      <c r="N20" s="159"/>
      <c r="O20" s="159"/>
      <c r="P20" s="159"/>
      <c r="Q20" s="159"/>
      <c r="R20" s="159"/>
      <c r="S20" s="159"/>
    </row>
    <row r="21" spans="1:22" s="158" customFormat="1" ht="39.75" customHeight="1" x14ac:dyDescent="0.2">
      <c r="A21" s="161" t="s">
        <v>2</v>
      </c>
      <c r="B21" s="162" t="s">
        <v>21</v>
      </c>
      <c r="C21" s="161" t="s">
        <v>20</v>
      </c>
      <c r="D21" s="163"/>
      <c r="E21" s="163"/>
      <c r="F21" s="163"/>
      <c r="G21" s="163"/>
      <c r="H21" s="163"/>
      <c r="I21" s="164"/>
      <c r="J21" s="164"/>
      <c r="K21" s="164"/>
      <c r="L21" s="164"/>
      <c r="M21" s="164"/>
      <c r="N21" s="164"/>
      <c r="O21" s="164"/>
      <c r="P21" s="164"/>
      <c r="Q21" s="164"/>
      <c r="R21" s="164"/>
      <c r="S21" s="164"/>
      <c r="T21" s="165"/>
      <c r="U21" s="165"/>
      <c r="V21" s="165"/>
    </row>
    <row r="22" spans="1:22" s="158" customFormat="1" ht="16.5" customHeight="1" x14ac:dyDescent="0.2">
      <c r="A22" s="161">
        <v>1</v>
      </c>
      <c r="B22" s="162">
        <v>2</v>
      </c>
      <c r="C22" s="161">
        <v>3</v>
      </c>
      <c r="D22" s="163"/>
      <c r="E22" s="163"/>
      <c r="F22" s="163"/>
      <c r="G22" s="163"/>
      <c r="H22" s="163"/>
      <c r="I22" s="164"/>
      <c r="J22" s="164"/>
      <c r="K22" s="164"/>
      <c r="L22" s="164"/>
      <c r="M22" s="164"/>
      <c r="N22" s="164"/>
      <c r="O22" s="164"/>
      <c r="P22" s="164"/>
      <c r="Q22" s="164"/>
      <c r="R22" s="164"/>
      <c r="S22" s="164"/>
      <c r="T22" s="165"/>
      <c r="U22" s="165"/>
      <c r="V22" s="165"/>
    </row>
    <row r="23" spans="1:22" s="158" customFormat="1" ht="52.5" customHeight="1" x14ac:dyDescent="0.2">
      <c r="A23" s="166" t="s">
        <v>19</v>
      </c>
      <c r="B23" s="167" t="s">
        <v>147</v>
      </c>
      <c r="C23" s="147" t="s">
        <v>409</v>
      </c>
      <c r="D23" s="163"/>
      <c r="E23" s="163"/>
      <c r="F23" s="163"/>
      <c r="G23" s="163"/>
      <c r="H23" s="163"/>
      <c r="I23" s="164"/>
      <c r="J23" s="164"/>
      <c r="K23" s="164"/>
      <c r="L23" s="164"/>
      <c r="M23" s="164"/>
      <c r="N23" s="164"/>
      <c r="O23" s="164"/>
      <c r="P23" s="164"/>
      <c r="Q23" s="164"/>
      <c r="R23" s="164"/>
      <c r="S23" s="164"/>
      <c r="T23" s="165"/>
      <c r="U23" s="165"/>
      <c r="V23" s="165"/>
    </row>
    <row r="24" spans="1:22" s="158" customFormat="1" ht="54" customHeight="1" x14ac:dyDescent="0.2">
      <c r="A24" s="166" t="s">
        <v>18</v>
      </c>
      <c r="B24" s="168" t="s">
        <v>261</v>
      </c>
      <c r="C24" s="254" t="s">
        <v>430</v>
      </c>
      <c r="D24" s="163"/>
      <c r="E24" s="163"/>
      <c r="F24" s="163"/>
      <c r="G24" s="163"/>
      <c r="H24" s="163"/>
      <c r="I24" s="164"/>
      <c r="J24" s="164"/>
      <c r="K24" s="164"/>
      <c r="L24" s="164"/>
      <c r="M24" s="164"/>
      <c r="N24" s="164"/>
      <c r="O24" s="164"/>
      <c r="P24" s="164"/>
      <c r="Q24" s="164"/>
      <c r="R24" s="164"/>
      <c r="S24" s="164"/>
      <c r="T24" s="165"/>
      <c r="U24" s="165"/>
      <c r="V24" s="165"/>
    </row>
    <row r="25" spans="1:22" s="158" customFormat="1" ht="22.5" customHeight="1" x14ac:dyDescent="0.2">
      <c r="A25" s="261"/>
      <c r="B25" s="262"/>
      <c r="C25" s="263"/>
      <c r="D25" s="163"/>
      <c r="E25" s="163"/>
      <c r="F25" s="163"/>
      <c r="G25" s="163"/>
      <c r="H25" s="163"/>
      <c r="I25" s="164"/>
      <c r="J25" s="164"/>
      <c r="K25" s="164"/>
      <c r="L25" s="164"/>
      <c r="M25" s="164"/>
      <c r="N25" s="164"/>
      <c r="O25" s="164"/>
      <c r="P25" s="164"/>
      <c r="Q25" s="164"/>
      <c r="R25" s="164"/>
      <c r="S25" s="164"/>
      <c r="T25" s="165"/>
      <c r="U25" s="165"/>
      <c r="V25" s="165"/>
    </row>
    <row r="26" spans="1:22" s="173" customFormat="1" ht="58.5" customHeight="1" x14ac:dyDescent="0.2">
      <c r="A26" s="166" t="s">
        <v>17</v>
      </c>
      <c r="B26" s="169" t="s">
        <v>221</v>
      </c>
      <c r="C26" s="131" t="s">
        <v>275</v>
      </c>
      <c r="D26" s="170"/>
      <c r="E26" s="170"/>
      <c r="F26" s="170"/>
      <c r="G26" s="170"/>
      <c r="H26" s="171"/>
      <c r="I26" s="171"/>
      <c r="J26" s="171"/>
      <c r="K26" s="171"/>
      <c r="L26" s="171"/>
      <c r="M26" s="171"/>
      <c r="N26" s="171"/>
      <c r="O26" s="171"/>
      <c r="P26" s="171"/>
      <c r="Q26" s="171"/>
      <c r="R26" s="171"/>
      <c r="S26" s="172"/>
      <c r="T26" s="172"/>
      <c r="U26" s="172"/>
      <c r="V26" s="172"/>
    </row>
    <row r="27" spans="1:22" s="173" customFormat="1" ht="42.75" customHeight="1" x14ac:dyDescent="0.2">
      <c r="A27" s="166" t="s">
        <v>16</v>
      </c>
      <c r="B27" s="169" t="s">
        <v>28</v>
      </c>
      <c r="C27" s="131" t="s">
        <v>262</v>
      </c>
      <c r="D27" s="170"/>
      <c r="E27" s="170"/>
      <c r="F27" s="170"/>
      <c r="G27" s="170"/>
      <c r="H27" s="171"/>
      <c r="I27" s="171"/>
      <c r="J27" s="171"/>
      <c r="K27" s="171"/>
      <c r="L27" s="171"/>
      <c r="M27" s="171"/>
      <c r="N27" s="171"/>
      <c r="O27" s="171"/>
      <c r="P27" s="171"/>
      <c r="Q27" s="171"/>
      <c r="R27" s="171"/>
      <c r="S27" s="172"/>
      <c r="T27" s="172"/>
      <c r="U27" s="172"/>
      <c r="V27" s="172"/>
    </row>
    <row r="28" spans="1:22" s="173" customFormat="1" ht="51.75" customHeight="1" x14ac:dyDescent="0.2">
      <c r="A28" s="166" t="s">
        <v>14</v>
      </c>
      <c r="B28" s="169" t="s">
        <v>27</v>
      </c>
      <c r="C28" s="253" t="s">
        <v>276</v>
      </c>
      <c r="D28" s="170"/>
      <c r="E28" s="170"/>
      <c r="F28" s="170"/>
      <c r="G28" s="170"/>
      <c r="H28" s="171"/>
      <c r="I28" s="171"/>
      <c r="J28" s="171"/>
      <c r="K28" s="171"/>
      <c r="L28" s="171"/>
      <c r="M28" s="171"/>
      <c r="N28" s="171"/>
      <c r="O28" s="171"/>
      <c r="P28" s="171"/>
      <c r="Q28" s="171"/>
      <c r="R28" s="171"/>
      <c r="S28" s="172"/>
      <c r="T28" s="172"/>
      <c r="U28" s="172"/>
      <c r="V28" s="172"/>
    </row>
    <row r="29" spans="1:22" s="173" customFormat="1" ht="42.75" customHeight="1" x14ac:dyDescent="0.2">
      <c r="A29" s="166" t="s">
        <v>13</v>
      </c>
      <c r="B29" s="169" t="s">
        <v>222</v>
      </c>
      <c r="C29" s="239" t="s">
        <v>410</v>
      </c>
      <c r="D29" s="170"/>
      <c r="E29" s="170"/>
      <c r="F29" s="170"/>
      <c r="G29" s="170"/>
      <c r="H29" s="171"/>
      <c r="I29" s="171"/>
      <c r="J29" s="171"/>
      <c r="K29" s="171"/>
      <c r="L29" s="171"/>
      <c r="M29" s="171"/>
      <c r="N29" s="171"/>
      <c r="O29" s="171"/>
      <c r="P29" s="171"/>
      <c r="Q29" s="171"/>
      <c r="R29" s="171"/>
      <c r="S29" s="172"/>
      <c r="T29" s="172"/>
      <c r="U29" s="172"/>
      <c r="V29" s="172"/>
    </row>
    <row r="30" spans="1:22" s="173" customFormat="1" ht="51.75" customHeight="1" x14ac:dyDescent="0.2">
      <c r="A30" s="166" t="s">
        <v>11</v>
      </c>
      <c r="B30" s="169" t="s">
        <v>223</v>
      </c>
      <c r="C30" s="239" t="s">
        <v>410</v>
      </c>
      <c r="D30" s="170"/>
      <c r="E30" s="170"/>
      <c r="F30" s="170"/>
      <c r="G30" s="170"/>
      <c r="H30" s="171"/>
      <c r="I30" s="171"/>
      <c r="J30" s="171"/>
      <c r="K30" s="171"/>
      <c r="L30" s="171"/>
      <c r="M30" s="171"/>
      <c r="N30" s="171"/>
      <c r="O30" s="171"/>
      <c r="P30" s="171"/>
      <c r="Q30" s="171"/>
      <c r="R30" s="171"/>
      <c r="S30" s="172"/>
      <c r="T30" s="172"/>
      <c r="U30" s="172"/>
      <c r="V30" s="172"/>
    </row>
    <row r="31" spans="1:22" s="173" customFormat="1" ht="51.75" customHeight="1" x14ac:dyDescent="0.2">
      <c r="A31" s="166" t="s">
        <v>9</v>
      </c>
      <c r="B31" s="169" t="s">
        <v>224</v>
      </c>
      <c r="C31" s="239" t="s">
        <v>288</v>
      </c>
      <c r="D31" s="170"/>
      <c r="E31" s="170"/>
      <c r="F31" s="170"/>
      <c r="G31" s="170"/>
      <c r="H31" s="171"/>
      <c r="I31" s="171"/>
      <c r="J31" s="171"/>
      <c r="K31" s="171"/>
      <c r="L31" s="171"/>
      <c r="M31" s="171"/>
      <c r="N31" s="171"/>
      <c r="O31" s="171"/>
      <c r="P31" s="171"/>
      <c r="Q31" s="171"/>
      <c r="R31" s="171"/>
      <c r="S31" s="172"/>
      <c r="T31" s="172"/>
      <c r="U31" s="172"/>
      <c r="V31" s="172"/>
    </row>
    <row r="32" spans="1:22" s="173" customFormat="1" ht="51.75" customHeight="1" x14ac:dyDescent="0.2">
      <c r="A32" s="166" t="s">
        <v>26</v>
      </c>
      <c r="B32" s="175" t="s">
        <v>225</v>
      </c>
      <c r="C32" s="239" t="s">
        <v>411</v>
      </c>
      <c r="D32" s="170"/>
      <c r="E32" s="170"/>
      <c r="F32" s="170"/>
      <c r="G32" s="170"/>
      <c r="H32" s="171"/>
      <c r="I32" s="171"/>
      <c r="J32" s="171"/>
      <c r="K32" s="171"/>
      <c r="L32" s="171"/>
      <c r="M32" s="171"/>
      <c r="N32" s="171"/>
      <c r="O32" s="171"/>
      <c r="P32" s="171"/>
      <c r="Q32" s="171"/>
      <c r="R32" s="171"/>
      <c r="S32" s="172"/>
      <c r="T32" s="172"/>
      <c r="U32" s="172"/>
      <c r="V32" s="172"/>
    </row>
    <row r="33" spans="1:22" s="173" customFormat="1" ht="51.75" customHeight="1" x14ac:dyDescent="0.2">
      <c r="A33" s="166" t="s">
        <v>24</v>
      </c>
      <c r="B33" s="175" t="s">
        <v>226</v>
      </c>
      <c r="C33" s="239" t="s">
        <v>412</v>
      </c>
      <c r="D33" s="170"/>
      <c r="E33" s="170"/>
      <c r="F33" s="170"/>
      <c r="G33" s="170"/>
      <c r="H33" s="171"/>
      <c r="I33" s="171"/>
      <c r="J33" s="171"/>
      <c r="K33" s="171"/>
      <c r="L33" s="171"/>
      <c r="M33" s="171"/>
      <c r="N33" s="171"/>
      <c r="O33" s="171"/>
      <c r="P33" s="171"/>
      <c r="Q33" s="171"/>
      <c r="R33" s="171"/>
      <c r="S33" s="172"/>
      <c r="T33" s="172"/>
      <c r="U33" s="172"/>
      <c r="V33" s="172"/>
    </row>
    <row r="34" spans="1:22" s="173" customFormat="1" ht="101.25" customHeight="1" x14ac:dyDescent="0.2">
      <c r="A34" s="166" t="s">
        <v>23</v>
      </c>
      <c r="B34" s="175" t="s">
        <v>227</v>
      </c>
      <c r="C34" s="174" t="s">
        <v>289</v>
      </c>
      <c r="D34" s="170"/>
      <c r="E34" s="170"/>
      <c r="F34" s="170"/>
      <c r="G34" s="170"/>
      <c r="H34" s="171"/>
      <c r="I34" s="171"/>
      <c r="J34" s="171"/>
      <c r="K34" s="171"/>
      <c r="L34" s="171"/>
      <c r="M34" s="171"/>
      <c r="N34" s="171"/>
      <c r="O34" s="171"/>
      <c r="P34" s="171"/>
      <c r="Q34" s="171"/>
      <c r="R34" s="171"/>
      <c r="S34" s="172"/>
      <c r="T34" s="172"/>
      <c r="U34" s="172"/>
      <c r="V34" s="172"/>
    </row>
    <row r="35" spans="1:22" ht="111" customHeight="1" x14ac:dyDescent="0.25">
      <c r="A35" s="166" t="s">
        <v>237</v>
      </c>
      <c r="B35" s="175" t="s">
        <v>228</v>
      </c>
      <c r="C35" s="176" t="s">
        <v>290</v>
      </c>
      <c r="D35" s="177"/>
      <c r="E35" s="177"/>
      <c r="F35" s="177"/>
      <c r="G35" s="177"/>
      <c r="H35" s="177"/>
      <c r="I35" s="177"/>
      <c r="J35" s="177"/>
      <c r="K35" s="177"/>
      <c r="L35" s="177"/>
      <c r="M35" s="177"/>
      <c r="N35" s="177"/>
      <c r="O35" s="177"/>
      <c r="P35" s="177"/>
      <c r="Q35" s="177"/>
      <c r="R35" s="177"/>
      <c r="S35" s="177"/>
      <c r="T35" s="177"/>
      <c r="U35" s="177"/>
      <c r="V35" s="177"/>
    </row>
    <row r="36" spans="1:22" ht="58.5" customHeight="1" x14ac:dyDescent="0.25">
      <c r="A36" s="166" t="s">
        <v>231</v>
      </c>
      <c r="B36" s="175" t="s">
        <v>25</v>
      </c>
      <c r="C36" s="235">
        <f>C49</f>
        <v>2.8553140679999998</v>
      </c>
      <c r="D36" s="177"/>
      <c r="E36" s="177"/>
      <c r="F36" s="177"/>
      <c r="G36" s="177"/>
      <c r="H36" s="177"/>
      <c r="I36" s="177"/>
      <c r="J36" s="177"/>
      <c r="K36" s="177"/>
      <c r="L36" s="177"/>
      <c r="M36" s="177"/>
      <c r="N36" s="177"/>
      <c r="O36" s="177"/>
      <c r="P36" s="177"/>
      <c r="Q36" s="177"/>
      <c r="R36" s="177"/>
      <c r="S36" s="177"/>
      <c r="T36" s="177"/>
      <c r="U36" s="177"/>
      <c r="V36" s="177"/>
    </row>
    <row r="37" spans="1:22" ht="51.75" customHeight="1" x14ac:dyDescent="0.25">
      <c r="A37" s="166" t="s">
        <v>238</v>
      </c>
      <c r="B37" s="175" t="s">
        <v>229</v>
      </c>
      <c r="C37" s="234" t="s">
        <v>403</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166" t="s">
        <v>232</v>
      </c>
      <c r="B38" s="175" t="s">
        <v>230</v>
      </c>
      <c r="C38" s="234" t="s">
        <v>413</v>
      </c>
      <c r="D38" s="177"/>
      <c r="E38" s="177"/>
      <c r="F38" s="177"/>
      <c r="G38" s="177"/>
      <c r="H38" s="177"/>
      <c r="I38" s="177"/>
      <c r="J38" s="177"/>
      <c r="K38" s="177"/>
      <c r="L38" s="177"/>
      <c r="M38" s="177"/>
      <c r="N38" s="177"/>
      <c r="O38" s="177"/>
      <c r="P38" s="177"/>
      <c r="Q38" s="177"/>
      <c r="R38" s="177"/>
      <c r="S38" s="177"/>
      <c r="T38" s="177"/>
      <c r="U38" s="177"/>
      <c r="V38" s="177"/>
    </row>
    <row r="39" spans="1:22" ht="43.5" customHeight="1" x14ac:dyDescent="0.25">
      <c r="A39" s="166" t="s">
        <v>239</v>
      </c>
      <c r="B39" s="175" t="s">
        <v>145</v>
      </c>
      <c r="C39" s="234" t="s">
        <v>413</v>
      </c>
      <c r="D39" s="177"/>
      <c r="E39" s="177"/>
      <c r="F39" s="177"/>
      <c r="G39" s="177"/>
      <c r="H39" s="177"/>
      <c r="I39" s="177"/>
      <c r="J39" s="177"/>
      <c r="K39" s="177"/>
      <c r="L39" s="177"/>
      <c r="M39" s="177"/>
      <c r="N39" s="177"/>
      <c r="O39" s="177"/>
      <c r="P39" s="177"/>
      <c r="Q39" s="177"/>
      <c r="R39" s="177"/>
      <c r="S39" s="177"/>
      <c r="T39" s="177"/>
      <c r="U39" s="177"/>
      <c r="V39" s="177"/>
    </row>
    <row r="40" spans="1:22" ht="23.25" customHeight="1" x14ac:dyDescent="0.25">
      <c r="A40" s="261"/>
      <c r="B40" s="262"/>
      <c r="C40" s="263"/>
      <c r="D40" s="177"/>
      <c r="E40" s="177"/>
      <c r="F40" s="177"/>
      <c r="G40" s="177"/>
      <c r="H40" s="177"/>
      <c r="I40" s="177"/>
      <c r="J40" s="177"/>
      <c r="K40" s="177"/>
      <c r="L40" s="177"/>
      <c r="M40" s="177"/>
      <c r="N40" s="177"/>
      <c r="O40" s="177"/>
      <c r="P40" s="177"/>
      <c r="Q40" s="177"/>
      <c r="R40" s="177"/>
      <c r="S40" s="177"/>
      <c r="T40" s="177"/>
      <c r="U40" s="177"/>
      <c r="V40" s="177"/>
    </row>
    <row r="41" spans="1:22" ht="101.25" customHeight="1" x14ac:dyDescent="0.25">
      <c r="A41" s="216" t="s">
        <v>233</v>
      </c>
      <c r="B41" s="217" t="s">
        <v>390</v>
      </c>
      <c r="C41" s="236" t="s">
        <v>419</v>
      </c>
      <c r="D41" s="177"/>
      <c r="E41" s="177"/>
      <c r="F41" s="177"/>
      <c r="G41" s="177"/>
      <c r="H41" s="177"/>
      <c r="I41" s="177"/>
      <c r="J41" s="177"/>
      <c r="K41" s="177"/>
      <c r="L41" s="177"/>
      <c r="M41" s="177"/>
      <c r="N41" s="177"/>
      <c r="O41" s="177"/>
      <c r="P41" s="177"/>
      <c r="Q41" s="177"/>
      <c r="R41" s="177"/>
      <c r="S41" s="177"/>
      <c r="T41" s="177"/>
      <c r="U41" s="177"/>
      <c r="V41" s="177"/>
    </row>
    <row r="42" spans="1:22" ht="101.25" customHeight="1" x14ac:dyDescent="0.25">
      <c r="A42" s="219" t="s">
        <v>240</v>
      </c>
      <c r="B42" s="217" t="s">
        <v>391</v>
      </c>
      <c r="C42" s="234" t="s">
        <v>404</v>
      </c>
      <c r="D42" s="177"/>
      <c r="E42" s="177"/>
      <c r="F42" s="177"/>
      <c r="G42" s="177"/>
      <c r="H42" s="177"/>
      <c r="I42" s="177"/>
      <c r="J42" s="177"/>
      <c r="K42" s="177"/>
      <c r="L42" s="177"/>
      <c r="M42" s="177"/>
      <c r="N42" s="177"/>
      <c r="O42" s="177"/>
      <c r="P42" s="177"/>
      <c r="Q42" s="177"/>
      <c r="R42" s="177"/>
      <c r="S42" s="177"/>
      <c r="T42" s="177"/>
      <c r="U42" s="177"/>
      <c r="V42" s="177"/>
    </row>
    <row r="43" spans="1:22" ht="101.25" customHeight="1" x14ac:dyDescent="0.25">
      <c r="A43" s="219" t="s">
        <v>234</v>
      </c>
      <c r="B43" s="217" t="s">
        <v>392</v>
      </c>
      <c r="C43" s="234" t="s">
        <v>405</v>
      </c>
      <c r="D43" s="177"/>
      <c r="E43" s="177"/>
      <c r="F43" s="177"/>
      <c r="G43" s="177"/>
      <c r="H43" s="177"/>
      <c r="I43" s="177"/>
      <c r="J43" s="177"/>
      <c r="K43" s="177"/>
      <c r="L43" s="177"/>
      <c r="M43" s="177"/>
      <c r="N43" s="177"/>
      <c r="O43" s="177"/>
      <c r="P43" s="177"/>
      <c r="Q43" s="177"/>
      <c r="R43" s="177"/>
      <c r="S43" s="177"/>
      <c r="T43" s="177"/>
      <c r="U43" s="177"/>
      <c r="V43" s="177"/>
    </row>
    <row r="44" spans="1:22" ht="101.25" customHeight="1" x14ac:dyDescent="0.25">
      <c r="A44" s="219" t="s">
        <v>393</v>
      </c>
      <c r="B44" s="217" t="s">
        <v>394</v>
      </c>
      <c r="C44" s="234" t="s">
        <v>406</v>
      </c>
      <c r="D44" s="177"/>
      <c r="E44" s="177"/>
      <c r="F44" s="177"/>
      <c r="G44" s="177"/>
      <c r="H44" s="177"/>
      <c r="I44" s="177"/>
      <c r="J44" s="177"/>
      <c r="K44" s="177"/>
      <c r="L44" s="177"/>
      <c r="M44" s="177"/>
      <c r="N44" s="177"/>
      <c r="O44" s="177"/>
      <c r="P44" s="177"/>
      <c r="Q44" s="177"/>
      <c r="R44" s="177"/>
      <c r="S44" s="177"/>
      <c r="T44" s="177"/>
      <c r="U44" s="177"/>
      <c r="V44" s="177"/>
    </row>
    <row r="45" spans="1:22" ht="101.25" customHeight="1" x14ac:dyDescent="0.25">
      <c r="A45" s="219" t="s">
        <v>395</v>
      </c>
      <c r="B45" s="217" t="s">
        <v>396</v>
      </c>
      <c r="C45" s="234" t="s">
        <v>407</v>
      </c>
      <c r="D45" s="177"/>
      <c r="E45" s="177"/>
      <c r="F45" s="177"/>
      <c r="G45" s="177"/>
      <c r="H45" s="177"/>
      <c r="I45" s="177"/>
      <c r="J45" s="177"/>
      <c r="K45" s="177"/>
      <c r="L45" s="177"/>
      <c r="M45" s="177"/>
      <c r="N45" s="177"/>
      <c r="O45" s="177"/>
      <c r="P45" s="177"/>
      <c r="Q45" s="177"/>
      <c r="R45" s="177"/>
      <c r="S45" s="177"/>
      <c r="T45" s="177"/>
      <c r="U45" s="177"/>
      <c r="V45" s="177"/>
    </row>
    <row r="46" spans="1:22" ht="92.25" customHeight="1" x14ac:dyDescent="0.25">
      <c r="A46" s="219" t="s">
        <v>397</v>
      </c>
      <c r="B46" s="217" t="s">
        <v>398</v>
      </c>
      <c r="C46" s="236" t="s">
        <v>329</v>
      </c>
      <c r="D46" s="177"/>
      <c r="E46" s="177"/>
      <c r="F46" s="177"/>
      <c r="G46" s="177"/>
      <c r="H46" s="177"/>
      <c r="I46" s="177"/>
      <c r="J46" s="177"/>
      <c r="K46" s="177"/>
      <c r="L46" s="177"/>
      <c r="M46" s="177"/>
      <c r="N46" s="177"/>
      <c r="O46" s="177"/>
      <c r="P46" s="177"/>
      <c r="Q46" s="177"/>
      <c r="R46" s="177"/>
      <c r="S46" s="177"/>
      <c r="T46" s="177"/>
      <c r="U46" s="177"/>
      <c r="V46" s="177"/>
    </row>
    <row r="47" spans="1:22" ht="95.25" customHeight="1" x14ac:dyDescent="0.25">
      <c r="A47" s="219" t="s">
        <v>399</v>
      </c>
      <c r="B47" s="217" t="s">
        <v>255</v>
      </c>
      <c r="C47" s="218" t="s">
        <v>329</v>
      </c>
      <c r="D47" s="177"/>
      <c r="E47" s="177"/>
      <c r="F47" s="177"/>
      <c r="G47" s="177"/>
      <c r="H47" s="177"/>
      <c r="I47" s="177"/>
      <c r="J47" s="177"/>
      <c r="K47" s="177"/>
      <c r="L47" s="177"/>
      <c r="M47" s="177"/>
      <c r="N47" s="177"/>
      <c r="O47" s="177"/>
      <c r="P47" s="177"/>
      <c r="Q47" s="177"/>
      <c r="R47" s="177"/>
      <c r="S47" s="177"/>
      <c r="T47" s="177"/>
      <c r="U47" s="177"/>
      <c r="V47" s="177"/>
    </row>
    <row r="48" spans="1:22" ht="18.75" customHeight="1" x14ac:dyDescent="0.25">
      <c r="A48" s="261"/>
      <c r="B48" s="262"/>
      <c r="C48" s="263"/>
      <c r="D48" s="177"/>
      <c r="E48" s="177"/>
      <c r="F48" s="177"/>
      <c r="G48" s="177"/>
      <c r="H48" s="177"/>
      <c r="I48" s="177"/>
      <c r="J48" s="177"/>
      <c r="K48" s="177"/>
      <c r="L48" s="177"/>
      <c r="M48" s="177"/>
      <c r="N48" s="177"/>
      <c r="O48" s="177"/>
      <c r="P48" s="177"/>
      <c r="Q48" s="177"/>
      <c r="R48" s="177"/>
      <c r="S48" s="177"/>
      <c r="T48" s="177"/>
      <c r="U48" s="177"/>
      <c r="V48" s="177"/>
    </row>
    <row r="49" spans="1:22" ht="75.75" customHeight="1" x14ac:dyDescent="0.25">
      <c r="A49" s="166" t="s">
        <v>388</v>
      </c>
      <c r="B49" s="175" t="s">
        <v>258</v>
      </c>
      <c r="C49" s="220">
        <f>'5.2. Паспорт фин осв ввод'!D24</f>
        <v>2.8553140679999998</v>
      </c>
      <c r="D49" s="177"/>
      <c r="E49" s="177"/>
      <c r="F49" s="177"/>
      <c r="G49" s="177"/>
      <c r="H49" s="177"/>
      <c r="I49" s="177"/>
      <c r="J49" s="177"/>
      <c r="K49" s="177"/>
      <c r="L49" s="177"/>
      <c r="M49" s="177"/>
      <c r="N49" s="177"/>
      <c r="O49" s="177"/>
      <c r="P49" s="177"/>
      <c r="Q49" s="177"/>
      <c r="R49" s="177"/>
      <c r="S49" s="177"/>
      <c r="T49" s="177"/>
      <c r="U49" s="177"/>
      <c r="V49" s="177"/>
    </row>
    <row r="50" spans="1:22" ht="71.25" customHeight="1" x14ac:dyDescent="0.25">
      <c r="A50" s="166" t="s">
        <v>389</v>
      </c>
      <c r="B50" s="175" t="s">
        <v>259</v>
      </c>
      <c r="C50" s="220">
        <f>'5.2. Паспорт фин осв ввод'!D30</f>
        <v>2.3794283900000002</v>
      </c>
      <c r="D50" s="177"/>
      <c r="E50" s="177"/>
      <c r="F50" s="177"/>
      <c r="G50" s="177"/>
      <c r="H50" s="177"/>
      <c r="I50" s="177"/>
      <c r="J50" s="177"/>
      <c r="K50" s="177"/>
      <c r="L50" s="177"/>
      <c r="M50" s="177"/>
      <c r="N50" s="177"/>
      <c r="O50" s="177"/>
      <c r="P50" s="177"/>
      <c r="Q50" s="177"/>
      <c r="R50" s="177"/>
      <c r="S50" s="177"/>
      <c r="T50" s="177"/>
      <c r="U50" s="177"/>
      <c r="V50" s="177"/>
    </row>
    <row r="51" spans="1:22" x14ac:dyDescent="0.25">
      <c r="A51" s="179"/>
      <c r="B51" s="177"/>
      <c r="C51" s="177"/>
      <c r="D51" s="177"/>
      <c r="E51" s="177"/>
      <c r="F51" s="177"/>
      <c r="G51" s="177"/>
      <c r="H51" s="177"/>
      <c r="I51" s="177"/>
      <c r="J51" s="177"/>
      <c r="K51" s="177"/>
      <c r="L51" s="177"/>
      <c r="M51" s="177"/>
      <c r="N51" s="177"/>
      <c r="O51" s="177"/>
      <c r="P51" s="177"/>
      <c r="Q51" s="177"/>
      <c r="R51" s="177"/>
      <c r="S51" s="177"/>
      <c r="T51" s="177"/>
      <c r="U51" s="177"/>
      <c r="V51" s="177"/>
    </row>
    <row r="52" spans="1:22" x14ac:dyDescent="0.25">
      <c r="A52" s="179"/>
      <c r="B52" s="177"/>
      <c r="C52" s="177"/>
      <c r="D52" s="177"/>
      <c r="E52" s="177"/>
      <c r="F52" s="177"/>
      <c r="G52" s="177"/>
      <c r="H52" s="177"/>
      <c r="I52" s="177"/>
      <c r="J52" s="177"/>
      <c r="K52" s="177"/>
      <c r="L52" s="177"/>
      <c r="M52" s="177"/>
      <c r="N52" s="177"/>
      <c r="O52" s="177"/>
      <c r="P52" s="177"/>
      <c r="Q52" s="177"/>
      <c r="R52" s="177"/>
      <c r="S52" s="177"/>
      <c r="T52" s="177"/>
      <c r="U52" s="177"/>
      <c r="V52" s="177"/>
    </row>
    <row r="53" spans="1:22" ht="20.25" x14ac:dyDescent="0.25">
      <c r="A53" s="260" t="s">
        <v>421</v>
      </c>
      <c r="B53" s="260"/>
      <c r="C53" s="260"/>
      <c r="D53" s="177"/>
      <c r="E53" s="177"/>
      <c r="F53" s="177"/>
      <c r="G53" s="177"/>
      <c r="H53" s="177"/>
      <c r="I53" s="177"/>
      <c r="J53" s="177"/>
      <c r="K53" s="177"/>
      <c r="L53" s="177"/>
      <c r="M53" s="177"/>
      <c r="N53" s="177"/>
      <c r="O53" s="177"/>
      <c r="P53" s="177"/>
      <c r="Q53" s="177"/>
      <c r="R53" s="177"/>
      <c r="S53" s="177"/>
      <c r="T53" s="177"/>
      <c r="U53" s="177"/>
      <c r="V53" s="177"/>
    </row>
    <row r="54" spans="1:22" x14ac:dyDescent="0.25">
      <c r="A54" s="179"/>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9"/>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9"/>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9"/>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9"/>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9"/>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9"/>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9"/>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9"/>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9"/>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9"/>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9"/>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9"/>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9"/>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9"/>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9"/>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9"/>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9"/>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9"/>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9"/>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9"/>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9"/>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9"/>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9"/>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9"/>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9"/>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9"/>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9"/>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9"/>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9"/>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9"/>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9"/>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9"/>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9"/>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9"/>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9"/>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9"/>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9"/>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9"/>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9"/>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9"/>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9"/>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9"/>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9"/>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9"/>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9"/>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9"/>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9"/>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9"/>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9"/>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9"/>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9"/>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9"/>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9"/>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9"/>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9"/>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9"/>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9"/>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9"/>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9"/>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9"/>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9"/>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9"/>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9"/>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9"/>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9"/>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9"/>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9"/>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9"/>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9"/>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9"/>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9"/>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9"/>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9"/>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9"/>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9"/>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9"/>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9"/>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9"/>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9"/>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9"/>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9"/>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9"/>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9"/>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9"/>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9"/>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9"/>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9"/>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9"/>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9"/>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9"/>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9"/>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9"/>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9"/>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9"/>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9"/>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9"/>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9"/>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9"/>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9"/>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9"/>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9"/>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9"/>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9"/>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9"/>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9"/>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9"/>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9"/>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9"/>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9"/>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9"/>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9"/>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9"/>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9"/>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9"/>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9"/>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9"/>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9"/>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9"/>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9"/>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9"/>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9"/>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9"/>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9"/>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9"/>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9"/>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9"/>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9"/>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9"/>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9"/>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9"/>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9"/>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9"/>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9"/>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9"/>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9"/>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9"/>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9"/>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9"/>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9"/>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9"/>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9"/>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9"/>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9"/>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9"/>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9"/>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9"/>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9"/>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9"/>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9"/>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9"/>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9"/>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9"/>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9"/>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9"/>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9"/>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9"/>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9"/>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9"/>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9"/>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9"/>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9"/>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9"/>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9"/>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9"/>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9"/>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9"/>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9"/>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9"/>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9"/>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9"/>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9"/>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9"/>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9"/>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9"/>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9"/>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9"/>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9"/>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9"/>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9"/>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9"/>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9"/>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9"/>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9"/>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9"/>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9"/>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9"/>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9"/>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9"/>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9"/>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9"/>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9"/>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9"/>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9"/>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9"/>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9"/>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9"/>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9"/>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9"/>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9"/>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9"/>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9"/>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9"/>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9"/>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9"/>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9"/>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9"/>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9"/>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9"/>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9"/>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9"/>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9"/>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9"/>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9"/>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9"/>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9"/>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9"/>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9"/>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9"/>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9"/>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9"/>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9"/>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9"/>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9"/>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9"/>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9"/>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9"/>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9"/>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9"/>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9"/>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9"/>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9"/>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9"/>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9"/>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9"/>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9"/>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9"/>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9"/>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9"/>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9"/>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9"/>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9"/>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9"/>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9"/>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9"/>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9"/>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9"/>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9"/>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9"/>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9"/>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9"/>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9"/>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9"/>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9"/>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9"/>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9"/>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9"/>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9"/>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9"/>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9"/>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9"/>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9"/>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9"/>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9"/>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9"/>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9"/>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9"/>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9"/>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9"/>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9"/>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9"/>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9"/>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9"/>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9"/>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9"/>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9"/>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9"/>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9"/>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9"/>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9"/>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9"/>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9"/>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9"/>
      <c r="B336" s="177"/>
      <c r="C336" s="177"/>
      <c r="D336" s="177"/>
      <c r="E336" s="177"/>
      <c r="F336" s="177"/>
      <c r="G336" s="177"/>
      <c r="H336" s="177"/>
      <c r="I336" s="177"/>
      <c r="J336" s="177"/>
      <c r="K336" s="177"/>
      <c r="L336" s="177"/>
      <c r="M336" s="177"/>
      <c r="N336" s="177"/>
      <c r="O336" s="177"/>
      <c r="P336" s="177"/>
      <c r="Q336" s="177"/>
      <c r="R336" s="177"/>
      <c r="S336" s="177"/>
      <c r="T336" s="177"/>
      <c r="U336" s="177"/>
      <c r="V336" s="177"/>
    </row>
    <row r="337" spans="1:22" x14ac:dyDescent="0.25">
      <c r="A337" s="179"/>
      <c r="B337" s="177"/>
      <c r="C337" s="177"/>
      <c r="D337" s="177"/>
      <c r="E337" s="177"/>
      <c r="F337" s="177"/>
      <c r="G337" s="177"/>
      <c r="H337" s="177"/>
      <c r="I337" s="177"/>
      <c r="J337" s="177"/>
      <c r="K337" s="177"/>
      <c r="L337" s="177"/>
      <c r="M337" s="177"/>
      <c r="N337" s="177"/>
      <c r="O337" s="177"/>
      <c r="P337" s="177"/>
      <c r="Q337" s="177"/>
      <c r="R337" s="177"/>
      <c r="S337" s="177"/>
      <c r="T337" s="177"/>
      <c r="U337" s="177"/>
      <c r="V337" s="177"/>
    </row>
    <row r="338" spans="1:22" x14ac:dyDescent="0.25">
      <c r="A338" s="179"/>
      <c r="B338" s="177"/>
      <c r="C338" s="177"/>
      <c r="D338" s="177"/>
      <c r="E338" s="177"/>
      <c r="F338" s="177"/>
      <c r="G338" s="177"/>
      <c r="H338" s="177"/>
      <c r="I338" s="177"/>
      <c r="J338" s="177"/>
      <c r="K338" s="177"/>
      <c r="L338" s="177"/>
      <c r="M338" s="177"/>
      <c r="N338" s="177"/>
      <c r="O338" s="177"/>
      <c r="P338" s="177"/>
      <c r="Q338" s="177"/>
      <c r="R338" s="177"/>
      <c r="S338" s="177"/>
      <c r="T338" s="177"/>
      <c r="U338" s="177"/>
      <c r="V338" s="177"/>
    </row>
    <row r="339" spans="1:22" x14ac:dyDescent="0.25">
      <c r="A339" s="179"/>
      <c r="B339" s="177"/>
      <c r="C339" s="177"/>
      <c r="D339" s="177"/>
      <c r="E339" s="177"/>
      <c r="F339" s="177"/>
      <c r="G339" s="177"/>
      <c r="H339" s="177"/>
      <c r="I339" s="177"/>
      <c r="J339" s="177"/>
      <c r="K339" s="177"/>
      <c r="L339" s="177"/>
      <c r="M339" s="177"/>
      <c r="N339" s="177"/>
      <c r="O339" s="177"/>
      <c r="P339" s="177"/>
      <c r="Q339" s="177"/>
      <c r="R339" s="177"/>
      <c r="S339" s="177"/>
      <c r="T339" s="177"/>
      <c r="U339" s="177"/>
      <c r="V339" s="177"/>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N23" sqref="N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4" t="str">
        <f>'1. паспорт местоположение'!A6:C6</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73" t="s">
        <v>6</v>
      </c>
      <c r="B6" s="273"/>
      <c r="C6" s="273"/>
      <c r="D6" s="273"/>
      <c r="E6" s="273"/>
      <c r="F6" s="273"/>
      <c r="G6" s="273"/>
      <c r="H6" s="273"/>
      <c r="I6" s="273"/>
      <c r="J6" s="273"/>
      <c r="K6" s="273"/>
      <c r="L6" s="273"/>
      <c r="M6" s="273"/>
      <c r="N6" s="273"/>
      <c r="O6" s="273"/>
      <c r="P6" s="273"/>
      <c r="Q6" s="273"/>
      <c r="R6" s="273"/>
      <c r="S6" s="273"/>
      <c r="T6" s="94"/>
      <c r="U6" s="94"/>
      <c r="V6" s="94"/>
      <c r="W6" s="94"/>
      <c r="X6" s="94"/>
      <c r="Y6" s="94"/>
      <c r="Z6" s="94"/>
      <c r="AA6" s="94"/>
      <c r="AB6" s="94"/>
    </row>
    <row r="7" spans="1:28" s="10" customFormat="1" ht="18.75" x14ac:dyDescent="0.2">
      <c r="A7" s="273"/>
      <c r="B7" s="273"/>
      <c r="C7" s="273"/>
      <c r="D7" s="273"/>
      <c r="E7" s="273"/>
      <c r="F7" s="273"/>
      <c r="G7" s="273"/>
      <c r="H7" s="273"/>
      <c r="I7" s="273"/>
      <c r="J7" s="273"/>
      <c r="K7" s="273"/>
      <c r="L7" s="273"/>
      <c r="M7" s="273"/>
      <c r="N7" s="273"/>
      <c r="O7" s="273"/>
      <c r="P7" s="273"/>
      <c r="Q7" s="273"/>
      <c r="R7" s="273"/>
      <c r="S7" s="273"/>
      <c r="T7" s="94"/>
      <c r="U7" s="94"/>
      <c r="V7" s="94"/>
      <c r="W7" s="94"/>
      <c r="X7" s="94"/>
      <c r="Y7" s="94"/>
      <c r="Z7" s="94"/>
      <c r="AA7" s="94"/>
      <c r="AB7" s="94"/>
    </row>
    <row r="8" spans="1:28" s="10" customFormat="1" ht="18.75" x14ac:dyDescent="0.2">
      <c r="A8" s="273" t="str">
        <f>'1. паспорт местоположение'!A10:C10</f>
        <v>АО "Электросети Кубани" -"Армавирэлектросеть"</v>
      </c>
      <c r="B8" s="273"/>
      <c r="C8" s="273"/>
      <c r="D8" s="273"/>
      <c r="E8" s="273"/>
      <c r="F8" s="273"/>
      <c r="G8" s="273"/>
      <c r="H8" s="273"/>
      <c r="I8" s="273"/>
      <c r="J8" s="273"/>
      <c r="K8" s="273"/>
      <c r="L8" s="273"/>
      <c r="M8" s="273"/>
      <c r="N8" s="273"/>
      <c r="O8" s="273"/>
      <c r="P8" s="273"/>
      <c r="Q8" s="273"/>
      <c r="R8" s="273"/>
      <c r="S8" s="273"/>
      <c r="T8" s="94"/>
      <c r="U8" s="94"/>
      <c r="V8" s="94"/>
      <c r="W8" s="94"/>
      <c r="X8" s="94"/>
      <c r="Y8" s="94"/>
      <c r="Z8" s="94"/>
      <c r="AA8" s="94"/>
      <c r="AB8" s="94"/>
    </row>
    <row r="9" spans="1:28" s="10" customFormat="1" ht="18.75" x14ac:dyDescent="0.2">
      <c r="A9" s="272" t="s">
        <v>5</v>
      </c>
      <c r="B9" s="272"/>
      <c r="C9" s="272"/>
      <c r="D9" s="272"/>
      <c r="E9" s="272"/>
      <c r="F9" s="272"/>
      <c r="G9" s="272"/>
      <c r="H9" s="272"/>
      <c r="I9" s="272"/>
      <c r="J9" s="272"/>
      <c r="K9" s="272"/>
      <c r="L9" s="272"/>
      <c r="M9" s="272"/>
      <c r="N9" s="272"/>
      <c r="O9" s="272"/>
      <c r="P9" s="272"/>
      <c r="Q9" s="272"/>
      <c r="R9" s="272"/>
      <c r="S9" s="272"/>
      <c r="T9" s="94"/>
      <c r="U9" s="94"/>
      <c r="V9" s="94"/>
      <c r="W9" s="94"/>
      <c r="X9" s="94"/>
      <c r="Y9" s="94"/>
      <c r="Z9" s="94"/>
      <c r="AA9" s="94"/>
      <c r="AB9" s="94"/>
    </row>
    <row r="10" spans="1:28" s="10" customFormat="1" ht="18.75" x14ac:dyDescent="0.2">
      <c r="A10" s="273"/>
      <c r="B10" s="273"/>
      <c r="C10" s="273"/>
      <c r="D10" s="273"/>
      <c r="E10" s="273"/>
      <c r="F10" s="273"/>
      <c r="G10" s="273"/>
      <c r="H10" s="273"/>
      <c r="I10" s="273"/>
      <c r="J10" s="273"/>
      <c r="K10" s="273"/>
      <c r="L10" s="273"/>
      <c r="M10" s="273"/>
      <c r="N10" s="273"/>
      <c r="O10" s="273"/>
      <c r="P10" s="273"/>
      <c r="Q10" s="273"/>
      <c r="R10" s="273"/>
      <c r="S10" s="273"/>
      <c r="T10" s="94"/>
      <c r="U10" s="94"/>
      <c r="V10" s="94"/>
      <c r="W10" s="94"/>
      <c r="X10" s="94"/>
      <c r="Y10" s="94"/>
      <c r="Z10" s="94"/>
      <c r="AA10" s="94"/>
      <c r="AB10" s="94"/>
    </row>
    <row r="11" spans="1:28" s="10" customFormat="1" ht="18.75" x14ac:dyDescent="0.2">
      <c r="A11" s="274" t="str">
        <f>'1. паспорт местоположение'!A13:C13</f>
        <v>J_NАр19.19_1.2.2.1.2.111</v>
      </c>
      <c r="B11" s="274"/>
      <c r="C11" s="274"/>
      <c r="D11" s="274"/>
      <c r="E11" s="274"/>
      <c r="F11" s="274"/>
      <c r="G11" s="274"/>
      <c r="H11" s="274"/>
      <c r="I11" s="274"/>
      <c r="J11" s="274"/>
      <c r="K11" s="274"/>
      <c r="L11" s="274"/>
      <c r="M11" s="274"/>
      <c r="N11" s="274"/>
      <c r="O11" s="274"/>
      <c r="P11" s="274"/>
      <c r="Q11" s="274"/>
      <c r="R11" s="274"/>
      <c r="S11" s="274"/>
      <c r="T11" s="94"/>
      <c r="U11" s="94"/>
      <c r="V11" s="94"/>
      <c r="W11" s="94"/>
      <c r="X11" s="94"/>
      <c r="Y11" s="94"/>
      <c r="Z11" s="94"/>
      <c r="AA11" s="94"/>
      <c r="AB11" s="94"/>
    </row>
    <row r="12" spans="1:28" s="10" customFormat="1" ht="18.75" x14ac:dyDescent="0.2">
      <c r="A12" s="272" t="s">
        <v>4</v>
      </c>
      <c r="B12" s="272"/>
      <c r="C12" s="272"/>
      <c r="D12" s="272"/>
      <c r="E12" s="272"/>
      <c r="F12" s="272"/>
      <c r="G12" s="272"/>
      <c r="H12" s="272"/>
      <c r="I12" s="272"/>
      <c r="J12" s="272"/>
      <c r="K12" s="272"/>
      <c r="L12" s="272"/>
      <c r="M12" s="272"/>
      <c r="N12" s="272"/>
      <c r="O12" s="272"/>
      <c r="P12" s="272"/>
      <c r="Q12" s="272"/>
      <c r="R12" s="272"/>
      <c r="S12" s="272"/>
      <c r="T12" s="94"/>
      <c r="U12" s="94"/>
      <c r="V12" s="94"/>
      <c r="W12" s="94"/>
      <c r="X12" s="94"/>
      <c r="Y12" s="94"/>
      <c r="Z12" s="94"/>
      <c r="AA12" s="94"/>
      <c r="AB12" s="94"/>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89"/>
      <c r="U13" s="189"/>
      <c r="V13" s="189"/>
      <c r="W13" s="189"/>
      <c r="X13" s="189"/>
      <c r="Y13" s="189"/>
      <c r="Z13" s="189"/>
      <c r="AA13" s="189"/>
      <c r="AB13" s="189"/>
    </row>
    <row r="14" spans="1:28" s="2" customFormat="1" ht="18.75" x14ac:dyDescent="0.2">
      <c r="A14" s="274" t="str">
        <f>'1. паспорт местоположение'!A16:C16</f>
        <v>Реконструкция ВЛ-0,4кВ от ТП № 178 фидер Л-2, Армавир</v>
      </c>
      <c r="B14" s="274"/>
      <c r="C14" s="274"/>
      <c r="D14" s="274"/>
      <c r="E14" s="274"/>
      <c r="F14" s="274"/>
      <c r="G14" s="274"/>
      <c r="H14" s="274"/>
      <c r="I14" s="274"/>
      <c r="J14" s="274"/>
      <c r="K14" s="274"/>
      <c r="L14" s="274"/>
      <c r="M14" s="274"/>
      <c r="N14" s="274"/>
      <c r="O14" s="274"/>
      <c r="P14" s="274"/>
      <c r="Q14" s="274"/>
      <c r="R14" s="274"/>
      <c r="S14" s="274"/>
      <c r="T14" s="92"/>
      <c r="U14" s="92"/>
      <c r="V14" s="92"/>
      <c r="W14" s="92"/>
      <c r="X14" s="92"/>
      <c r="Y14" s="92"/>
      <c r="Z14" s="92"/>
      <c r="AA14" s="92"/>
      <c r="AB14" s="92"/>
    </row>
    <row r="15" spans="1:28" s="2" customFormat="1" ht="15" customHeight="1" x14ac:dyDescent="0.2">
      <c r="A15" s="272" t="s">
        <v>3</v>
      </c>
      <c r="B15" s="272"/>
      <c r="C15" s="272"/>
      <c r="D15" s="272"/>
      <c r="E15" s="272"/>
      <c r="F15" s="272"/>
      <c r="G15" s="272"/>
      <c r="H15" s="272"/>
      <c r="I15" s="272"/>
      <c r="J15" s="272"/>
      <c r="K15" s="272"/>
      <c r="L15" s="272"/>
      <c r="M15" s="272"/>
      <c r="N15" s="272"/>
      <c r="O15" s="272"/>
      <c r="P15" s="272"/>
      <c r="Q15" s="272"/>
      <c r="R15" s="272"/>
      <c r="S15" s="272"/>
      <c r="T15" s="93"/>
      <c r="U15" s="93"/>
      <c r="V15" s="93"/>
      <c r="W15" s="93"/>
      <c r="X15" s="93"/>
      <c r="Y15" s="93"/>
      <c r="Z15" s="93"/>
      <c r="AA15" s="93"/>
      <c r="AB15" s="93"/>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88"/>
      <c r="U16" s="188"/>
      <c r="V16" s="188"/>
      <c r="W16" s="188"/>
      <c r="X16" s="188"/>
      <c r="Y16" s="188"/>
    </row>
    <row r="17" spans="1:28" s="2" customFormat="1" ht="45.75" customHeight="1" x14ac:dyDescent="0.2">
      <c r="A17" s="279" t="s">
        <v>291</v>
      </c>
      <c r="B17" s="279"/>
      <c r="C17" s="279"/>
      <c r="D17" s="279"/>
      <c r="E17" s="279"/>
      <c r="F17" s="279"/>
      <c r="G17" s="279"/>
      <c r="H17" s="279"/>
      <c r="I17" s="279"/>
      <c r="J17" s="279"/>
      <c r="K17" s="279"/>
      <c r="L17" s="279"/>
      <c r="M17" s="279"/>
      <c r="N17" s="279"/>
      <c r="O17" s="279"/>
      <c r="P17" s="279"/>
      <c r="Q17" s="279"/>
      <c r="R17" s="279"/>
      <c r="S17" s="279"/>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88"/>
      <c r="U18" s="188"/>
      <c r="V18" s="188"/>
      <c r="W18" s="188"/>
      <c r="X18" s="188"/>
      <c r="Y18" s="188"/>
    </row>
    <row r="19" spans="1:28" s="2" customFormat="1" ht="54" customHeight="1" x14ac:dyDescent="0.2">
      <c r="A19" s="276" t="s">
        <v>2</v>
      </c>
      <c r="B19" s="276" t="s">
        <v>292</v>
      </c>
      <c r="C19" s="281" t="s">
        <v>293</v>
      </c>
      <c r="D19" s="276" t="s">
        <v>294</v>
      </c>
      <c r="E19" s="276" t="s">
        <v>295</v>
      </c>
      <c r="F19" s="276" t="s">
        <v>296</v>
      </c>
      <c r="G19" s="276" t="s">
        <v>297</v>
      </c>
      <c r="H19" s="276" t="s">
        <v>298</v>
      </c>
      <c r="I19" s="276" t="s">
        <v>299</v>
      </c>
      <c r="J19" s="276" t="s">
        <v>300</v>
      </c>
      <c r="K19" s="276" t="s">
        <v>29</v>
      </c>
      <c r="L19" s="276" t="s">
        <v>301</v>
      </c>
      <c r="M19" s="276" t="s">
        <v>302</v>
      </c>
      <c r="N19" s="276" t="s">
        <v>303</v>
      </c>
      <c r="O19" s="276" t="s">
        <v>304</v>
      </c>
      <c r="P19" s="276" t="s">
        <v>305</v>
      </c>
      <c r="Q19" s="276" t="s">
        <v>306</v>
      </c>
      <c r="R19" s="276"/>
      <c r="S19" s="277" t="s">
        <v>307</v>
      </c>
      <c r="T19" s="188"/>
      <c r="U19" s="188"/>
      <c r="V19" s="188"/>
      <c r="W19" s="188"/>
      <c r="X19" s="188"/>
      <c r="Y19" s="188"/>
    </row>
    <row r="20" spans="1:28" s="2" customFormat="1" ht="180.75" customHeight="1" x14ac:dyDescent="0.2">
      <c r="A20" s="276"/>
      <c r="B20" s="276"/>
      <c r="C20" s="282"/>
      <c r="D20" s="276"/>
      <c r="E20" s="276"/>
      <c r="F20" s="276"/>
      <c r="G20" s="276"/>
      <c r="H20" s="276"/>
      <c r="I20" s="276"/>
      <c r="J20" s="276"/>
      <c r="K20" s="276"/>
      <c r="L20" s="276"/>
      <c r="M20" s="276"/>
      <c r="N20" s="276"/>
      <c r="O20" s="276"/>
      <c r="P20" s="276"/>
      <c r="Q20" s="190" t="s">
        <v>308</v>
      </c>
      <c r="R20" s="191" t="s">
        <v>309</v>
      </c>
      <c r="S20" s="277"/>
      <c r="T20" s="22"/>
      <c r="U20" s="22"/>
      <c r="V20" s="22"/>
      <c r="W20" s="22"/>
      <c r="X20" s="22"/>
      <c r="Y20" s="22"/>
      <c r="Z20" s="21"/>
      <c r="AA20" s="21"/>
      <c r="AB20" s="21"/>
    </row>
    <row r="21" spans="1:28" s="2" customFormat="1" ht="18.75" x14ac:dyDescent="0.2">
      <c r="A21" s="190">
        <v>1</v>
      </c>
      <c r="B21" s="192">
        <v>2</v>
      </c>
      <c r="C21" s="190">
        <v>3</v>
      </c>
      <c r="D21" s="192">
        <v>4</v>
      </c>
      <c r="E21" s="190">
        <v>5</v>
      </c>
      <c r="F21" s="192">
        <v>6</v>
      </c>
      <c r="G21" s="190">
        <v>7</v>
      </c>
      <c r="H21" s="192">
        <v>8</v>
      </c>
      <c r="I21" s="190">
        <v>9</v>
      </c>
      <c r="J21" s="192">
        <v>10</v>
      </c>
      <c r="K21" s="190">
        <v>11</v>
      </c>
      <c r="L21" s="192">
        <v>12</v>
      </c>
      <c r="M21" s="190">
        <v>13</v>
      </c>
      <c r="N21" s="192">
        <v>14</v>
      </c>
      <c r="O21" s="190">
        <v>15</v>
      </c>
      <c r="P21" s="192">
        <v>16</v>
      </c>
      <c r="Q21" s="190">
        <v>17</v>
      </c>
      <c r="R21" s="192">
        <v>18</v>
      </c>
      <c r="S21" s="190">
        <v>19</v>
      </c>
      <c r="T21" s="22"/>
      <c r="U21" s="22"/>
      <c r="V21" s="22"/>
      <c r="W21" s="22"/>
      <c r="X21" s="22"/>
      <c r="Y21" s="22"/>
      <c r="Z21" s="21"/>
      <c r="AA21" s="21"/>
      <c r="AB21" s="21"/>
    </row>
    <row r="22" spans="1:28" s="2" customFormat="1" ht="96.75" customHeight="1" x14ac:dyDescent="0.2">
      <c r="A22" s="224">
        <v>1</v>
      </c>
      <c r="B22" s="223"/>
      <c r="C22" s="223" t="s">
        <v>329</v>
      </c>
      <c r="D22" s="223" t="s">
        <v>400</v>
      </c>
      <c r="E22" s="223" t="s">
        <v>445</v>
      </c>
      <c r="F22" s="223" t="s">
        <v>446</v>
      </c>
      <c r="G22" s="225" t="s">
        <v>310</v>
      </c>
      <c r="H22" s="240">
        <v>1.4999999999999999E-2</v>
      </c>
      <c r="I22" s="226">
        <v>0</v>
      </c>
      <c r="J22" s="240">
        <f>H22</f>
        <v>1.4999999999999999E-2</v>
      </c>
      <c r="K22" s="223">
        <v>0.4</v>
      </c>
      <c r="L22" s="223" t="s">
        <v>401</v>
      </c>
      <c r="M22" s="223">
        <v>0</v>
      </c>
      <c r="N22" s="223">
        <v>0</v>
      </c>
      <c r="O22" s="223">
        <v>0</v>
      </c>
      <c r="P22" s="223">
        <v>0</v>
      </c>
      <c r="Q22" s="223" t="s">
        <v>447</v>
      </c>
      <c r="R22" s="223" t="s">
        <v>329</v>
      </c>
      <c r="S22" s="223">
        <f>56060.76/1000000</f>
        <v>5.6060760000000001E-2</v>
      </c>
      <c r="T22" s="22"/>
      <c r="U22" s="22"/>
      <c r="V22" s="22"/>
      <c r="W22" s="22"/>
      <c r="X22" s="22"/>
      <c r="Y22" s="22"/>
      <c r="Z22" s="21"/>
      <c r="AA22" s="21"/>
      <c r="AB22" s="21"/>
    </row>
    <row r="23" spans="1:28" s="230" customFormat="1" ht="114" customHeight="1" x14ac:dyDescent="0.25">
      <c r="A23" s="227"/>
      <c r="B23" s="223"/>
      <c r="C23" s="223"/>
      <c r="D23" s="223"/>
      <c r="E23" s="223"/>
      <c r="F23" s="223"/>
      <c r="G23" s="228" t="s">
        <v>414</v>
      </c>
      <c r="H23" s="240">
        <f>H22</f>
        <v>1.4999999999999999E-2</v>
      </c>
      <c r="I23" s="226">
        <v>0</v>
      </c>
      <c r="J23" s="240">
        <f>H22</f>
        <v>1.4999999999999999E-2</v>
      </c>
      <c r="K23" s="223">
        <v>0.4</v>
      </c>
      <c r="L23" s="223" t="s">
        <v>401</v>
      </c>
      <c r="M23" s="227">
        <v>0</v>
      </c>
      <c r="N23" s="223">
        <v>0</v>
      </c>
      <c r="O23" s="223">
        <v>0</v>
      </c>
      <c r="P23" s="223">
        <v>0</v>
      </c>
      <c r="Q23" s="223" t="s">
        <v>447</v>
      </c>
      <c r="R23" s="223" t="s">
        <v>329</v>
      </c>
      <c r="S23" s="223">
        <f>56060.76/1000000</f>
        <v>5.6060760000000001E-2</v>
      </c>
      <c r="T23" s="22"/>
      <c r="U23" s="229"/>
      <c r="V23" s="229"/>
      <c r="W23" s="229"/>
      <c r="X23" s="229"/>
      <c r="Y23" s="229"/>
      <c r="Z23" s="229"/>
      <c r="AA23" s="229"/>
      <c r="AB23" s="229"/>
    </row>
    <row r="24" spans="1:28" s="230" customFormat="1" ht="50.25" customHeight="1" x14ac:dyDescent="0.25">
      <c r="A24" s="231"/>
      <c r="B24" s="223" t="s">
        <v>311</v>
      </c>
      <c r="C24" s="223"/>
      <c r="D24" s="223"/>
      <c r="E24" s="231" t="s">
        <v>279</v>
      </c>
      <c r="F24" s="231" t="s">
        <v>279</v>
      </c>
      <c r="G24" s="231" t="s">
        <v>279</v>
      </c>
      <c r="H24" s="240">
        <f>H22</f>
        <v>1.4999999999999999E-2</v>
      </c>
      <c r="I24" s="226">
        <v>0</v>
      </c>
      <c r="J24" s="240">
        <f>H22</f>
        <v>1.4999999999999999E-2</v>
      </c>
      <c r="K24" s="223">
        <v>0.4</v>
      </c>
      <c r="L24" s="223" t="s">
        <v>401</v>
      </c>
      <c r="M24" s="227">
        <v>0</v>
      </c>
      <c r="N24" s="223">
        <v>0</v>
      </c>
      <c r="O24" s="223">
        <v>0</v>
      </c>
      <c r="P24" s="223">
        <v>0</v>
      </c>
      <c r="Q24" s="232"/>
      <c r="R24" s="223" t="s">
        <v>329</v>
      </c>
      <c r="S24" s="223">
        <f>56060.76/1000000</f>
        <v>5.6060760000000001E-2</v>
      </c>
      <c r="T24" s="22"/>
      <c r="U24" s="229"/>
      <c r="V24" s="229"/>
      <c r="W24" s="229"/>
      <c r="X24" s="229"/>
      <c r="Y24" s="229"/>
      <c r="Z24" s="229"/>
      <c r="AA24" s="229"/>
      <c r="AB24" s="229"/>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A11" sqref="A11:T11"/>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4" t="str">
        <f>'1. паспорт местоположение'!A6:C6</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0" customFormat="1" x14ac:dyDescent="0.2">
      <c r="A7" s="15"/>
      <c r="H7" s="14"/>
    </row>
    <row r="8" spans="1:20" s="10" customFormat="1" ht="18.75" x14ac:dyDescent="0.2">
      <c r="A8" s="273" t="s">
        <v>6</v>
      </c>
      <c r="B8" s="273"/>
      <c r="C8" s="273"/>
      <c r="D8" s="273"/>
      <c r="E8" s="273"/>
      <c r="F8" s="273"/>
      <c r="G8" s="273"/>
      <c r="H8" s="273"/>
      <c r="I8" s="273"/>
      <c r="J8" s="273"/>
      <c r="K8" s="273"/>
      <c r="L8" s="273"/>
      <c r="M8" s="273"/>
      <c r="N8" s="273"/>
      <c r="O8" s="273"/>
      <c r="P8" s="273"/>
      <c r="Q8" s="273"/>
      <c r="R8" s="273"/>
      <c r="S8" s="273"/>
      <c r="T8" s="273"/>
    </row>
    <row r="9" spans="1:20" s="1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0" customFormat="1" ht="18.75" customHeight="1" x14ac:dyDescent="0.2">
      <c r="A10" s="287" t="str">
        <f>'1. паспорт местоположение'!A10:C10</f>
        <v>АО "Электросети Кубани" -"Армавирэлектросеть"</v>
      </c>
      <c r="B10" s="287"/>
      <c r="C10" s="287"/>
      <c r="D10" s="287"/>
      <c r="E10" s="287"/>
      <c r="F10" s="287"/>
      <c r="G10" s="287"/>
      <c r="H10" s="287"/>
      <c r="I10" s="287"/>
      <c r="J10" s="287"/>
      <c r="K10" s="287"/>
      <c r="L10" s="287"/>
      <c r="M10" s="287"/>
      <c r="N10" s="287"/>
      <c r="O10" s="287"/>
      <c r="P10" s="287"/>
      <c r="Q10" s="287"/>
      <c r="R10" s="287"/>
      <c r="S10" s="287"/>
      <c r="T10" s="287"/>
    </row>
    <row r="11" spans="1:20" s="10"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0" customFormat="1" ht="36.75" customHeight="1" x14ac:dyDescent="0.2">
      <c r="A13" s="288" t="str">
        <f>'1. паспорт местоположение'!A13:C13</f>
        <v>J_NАр19.19_1.2.2.1.2.111</v>
      </c>
      <c r="B13" s="288"/>
      <c r="C13" s="288"/>
      <c r="D13" s="288"/>
      <c r="E13" s="288"/>
      <c r="F13" s="288"/>
      <c r="G13" s="288"/>
      <c r="H13" s="288"/>
      <c r="I13" s="288"/>
      <c r="J13" s="288"/>
      <c r="K13" s="288"/>
      <c r="L13" s="288"/>
      <c r="M13" s="288"/>
      <c r="N13" s="288"/>
      <c r="O13" s="288"/>
      <c r="P13" s="288"/>
      <c r="Q13" s="288"/>
      <c r="R13" s="288"/>
      <c r="S13" s="288"/>
      <c r="T13" s="288"/>
    </row>
    <row r="14" spans="1:20" s="10" customFormat="1" ht="18.75" customHeight="1" x14ac:dyDescent="0.2">
      <c r="A14" s="272" t="s">
        <v>4</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27.75" customHeight="1" x14ac:dyDescent="0.2">
      <c r="A16" s="287" t="str">
        <f>'1. паспорт местоположение'!A16:C16</f>
        <v>Реконструкция ВЛ-0,4кВ от ТП № 178 фидер Л-2, Армавир</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74" t="s">
        <v>272</v>
      </c>
      <c r="B19" s="274"/>
      <c r="C19" s="274"/>
      <c r="D19" s="274"/>
      <c r="E19" s="274"/>
      <c r="F19" s="274"/>
      <c r="G19" s="274"/>
      <c r="H19" s="274"/>
      <c r="I19" s="274"/>
      <c r="J19" s="274"/>
      <c r="K19" s="274"/>
      <c r="L19" s="274"/>
      <c r="M19" s="274"/>
      <c r="N19" s="274"/>
      <c r="O19" s="274"/>
      <c r="P19" s="274"/>
      <c r="Q19" s="274"/>
      <c r="R19" s="274"/>
      <c r="S19" s="274"/>
      <c r="T19" s="274"/>
    </row>
    <row r="20" spans="1:113" s="3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97" t="s">
        <v>2</v>
      </c>
      <c r="B21" s="290" t="s">
        <v>271</v>
      </c>
      <c r="C21" s="291"/>
      <c r="D21" s="294" t="s">
        <v>270</v>
      </c>
      <c r="E21" s="290" t="s">
        <v>269</v>
      </c>
      <c r="F21" s="291"/>
      <c r="G21" s="290" t="s">
        <v>268</v>
      </c>
      <c r="H21" s="291"/>
      <c r="I21" s="290" t="s">
        <v>267</v>
      </c>
      <c r="J21" s="291"/>
      <c r="K21" s="294" t="s">
        <v>266</v>
      </c>
      <c r="L21" s="290" t="s">
        <v>265</v>
      </c>
      <c r="M21" s="291"/>
      <c r="N21" s="290" t="s">
        <v>264</v>
      </c>
      <c r="O21" s="291"/>
      <c r="P21" s="294" t="s">
        <v>263</v>
      </c>
      <c r="Q21" s="284" t="s">
        <v>36</v>
      </c>
      <c r="R21" s="285"/>
      <c r="S21" s="284" t="s">
        <v>35</v>
      </c>
      <c r="T21" s="286"/>
    </row>
    <row r="22" spans="1:113" ht="204.75" customHeight="1" x14ac:dyDescent="0.25">
      <c r="A22" s="298"/>
      <c r="B22" s="292"/>
      <c r="C22" s="293"/>
      <c r="D22" s="296"/>
      <c r="E22" s="292"/>
      <c r="F22" s="293"/>
      <c r="G22" s="292"/>
      <c r="H22" s="293"/>
      <c r="I22" s="292"/>
      <c r="J22" s="293"/>
      <c r="K22" s="295"/>
      <c r="L22" s="292"/>
      <c r="M22" s="293"/>
      <c r="N22" s="292"/>
      <c r="O22" s="293"/>
      <c r="P22" s="295"/>
      <c r="Q22" s="66" t="s">
        <v>34</v>
      </c>
      <c r="R22" s="66" t="s">
        <v>242</v>
      </c>
      <c r="S22" s="66" t="s">
        <v>33</v>
      </c>
      <c r="T22" s="66" t="s">
        <v>32</v>
      </c>
    </row>
    <row r="23" spans="1:113" ht="51.75" customHeight="1" x14ac:dyDescent="0.25">
      <c r="A23" s="299"/>
      <c r="B23" s="122" t="s">
        <v>30</v>
      </c>
      <c r="C23" s="122" t="s">
        <v>31</v>
      </c>
      <c r="D23" s="295"/>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329</v>
      </c>
      <c r="B25" s="119" t="s">
        <v>329</v>
      </c>
      <c r="C25" s="119" t="s">
        <v>329</v>
      </c>
      <c r="D25" s="119" t="s">
        <v>329</v>
      </c>
      <c r="E25" s="119" t="s">
        <v>329</v>
      </c>
      <c r="F25" s="119" t="s">
        <v>329</v>
      </c>
      <c r="G25" s="119" t="s">
        <v>329</v>
      </c>
      <c r="H25" s="119" t="s">
        <v>329</v>
      </c>
      <c r="I25" s="119" t="s">
        <v>329</v>
      </c>
      <c r="J25" s="119" t="s">
        <v>329</v>
      </c>
      <c r="K25" s="119" t="s">
        <v>329</v>
      </c>
      <c r="L25" s="119" t="s">
        <v>329</v>
      </c>
      <c r="M25" s="119" t="s">
        <v>329</v>
      </c>
      <c r="N25" s="119" t="s">
        <v>329</v>
      </c>
      <c r="O25" s="119" t="s">
        <v>329</v>
      </c>
      <c r="P25" s="119" t="s">
        <v>329</v>
      </c>
      <c r="Q25" s="119" t="s">
        <v>329</v>
      </c>
      <c r="R25" s="119" t="s">
        <v>329</v>
      </c>
      <c r="S25" s="119" t="s">
        <v>329</v>
      </c>
      <c r="T25" s="119" t="s">
        <v>329</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K37" sqref="K37"/>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3" t="s">
        <v>6</v>
      </c>
      <c r="F7" s="273"/>
      <c r="G7" s="273"/>
      <c r="H7" s="273"/>
      <c r="I7" s="273"/>
      <c r="J7" s="273"/>
      <c r="K7" s="273"/>
      <c r="L7" s="273"/>
      <c r="M7" s="273"/>
      <c r="N7" s="273"/>
      <c r="O7" s="273"/>
      <c r="P7" s="273"/>
      <c r="Q7" s="273"/>
      <c r="R7" s="273"/>
      <c r="S7" s="273"/>
      <c r="T7" s="273"/>
      <c r="U7" s="273"/>
      <c r="V7" s="273"/>
      <c r="W7" s="273"/>
      <c r="X7" s="273"/>
      <c r="Y7" s="27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0" t="str">
        <f>'1. паспорт местоположение'!$A$13</f>
        <v>J_NАр19.19_1.2.2.1.2.111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0" t="str">
        <f>'1. паспорт местоположение'!$A$16</f>
        <v>Реконструкция ВЛ-0,4кВ от ТП № 178 фидер Л-2, Армавир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244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5" customFormat="1" ht="21" customHeight="1" x14ac:dyDescent="0.25"/>
    <row r="21" spans="1:27" ht="40.5" customHeight="1" x14ac:dyDescent="0.25">
      <c r="A21" s="301" t="s">
        <v>2</v>
      </c>
      <c r="B21" s="303" t="s">
        <v>247</v>
      </c>
      <c r="C21" s="304"/>
      <c r="D21" s="303" t="s">
        <v>249</v>
      </c>
      <c r="E21" s="304"/>
      <c r="F21" s="284" t="s">
        <v>29</v>
      </c>
      <c r="G21" s="286"/>
      <c r="H21" s="286"/>
      <c r="I21" s="285"/>
      <c r="J21" s="301" t="s">
        <v>250</v>
      </c>
      <c r="K21" s="303" t="s">
        <v>251</v>
      </c>
      <c r="L21" s="304"/>
      <c r="M21" s="303" t="s">
        <v>252</v>
      </c>
      <c r="N21" s="304"/>
      <c r="O21" s="303" t="s">
        <v>243</v>
      </c>
      <c r="P21" s="304"/>
      <c r="Q21" s="303" t="s">
        <v>41</v>
      </c>
      <c r="R21" s="304"/>
      <c r="S21" s="301" t="s">
        <v>40</v>
      </c>
      <c r="T21" s="301" t="s">
        <v>253</v>
      </c>
      <c r="U21" s="301" t="s">
        <v>248</v>
      </c>
      <c r="V21" s="303" t="s">
        <v>39</v>
      </c>
      <c r="W21" s="304"/>
      <c r="X21" s="284" t="s">
        <v>273</v>
      </c>
      <c r="Y21" s="286"/>
      <c r="Z21" s="284" t="s">
        <v>274</v>
      </c>
      <c r="AA21" s="286"/>
    </row>
    <row r="22" spans="1:27" ht="216" customHeight="1" x14ac:dyDescent="0.25">
      <c r="A22" s="307"/>
      <c r="B22" s="305"/>
      <c r="C22" s="306"/>
      <c r="D22" s="305"/>
      <c r="E22" s="306"/>
      <c r="F22" s="284" t="s">
        <v>38</v>
      </c>
      <c r="G22" s="285"/>
      <c r="H22" s="284" t="s">
        <v>37</v>
      </c>
      <c r="I22" s="285"/>
      <c r="J22" s="302"/>
      <c r="K22" s="305"/>
      <c r="L22" s="306"/>
      <c r="M22" s="305"/>
      <c r="N22" s="306"/>
      <c r="O22" s="305"/>
      <c r="P22" s="306"/>
      <c r="Q22" s="305"/>
      <c r="R22" s="306"/>
      <c r="S22" s="302"/>
      <c r="T22" s="302"/>
      <c r="U22" s="302"/>
      <c r="V22" s="305"/>
      <c r="W22" s="306"/>
      <c r="X22" s="66" t="s">
        <v>34</v>
      </c>
      <c r="Y22" s="66" t="s">
        <v>242</v>
      </c>
      <c r="Z22" s="66" t="s">
        <v>33</v>
      </c>
      <c r="AA22" s="66" t="s">
        <v>32</v>
      </c>
    </row>
    <row r="23" spans="1:27" ht="60" customHeight="1" x14ac:dyDescent="0.25">
      <c r="A23" s="302"/>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55">
        <v>1</v>
      </c>
      <c r="B25" s="256" t="s">
        <v>431</v>
      </c>
      <c r="C25" s="256" t="s">
        <v>432</v>
      </c>
      <c r="D25" s="256" t="s">
        <v>431</v>
      </c>
      <c r="E25" s="256" t="s">
        <v>432</v>
      </c>
      <c r="F25" s="255">
        <v>0.4</v>
      </c>
      <c r="G25" s="255">
        <v>0.4</v>
      </c>
      <c r="H25" s="255">
        <v>0.4</v>
      </c>
      <c r="I25" s="255">
        <v>0.4</v>
      </c>
      <c r="J25" s="255">
        <v>1972</v>
      </c>
      <c r="K25" s="255">
        <v>1</v>
      </c>
      <c r="L25" s="255">
        <v>1</v>
      </c>
      <c r="M25" s="255" t="s">
        <v>433</v>
      </c>
      <c r="N25" s="255">
        <v>95</v>
      </c>
      <c r="O25" s="255" t="s">
        <v>434</v>
      </c>
      <c r="P25" s="255" t="s">
        <v>435</v>
      </c>
      <c r="Q25" s="255">
        <v>1.7</v>
      </c>
      <c r="R25" s="255">
        <v>1.7</v>
      </c>
      <c r="S25" s="255" t="str">
        <f>T25</f>
        <v>-</v>
      </c>
      <c r="T25" s="131" t="s">
        <v>279</v>
      </c>
      <c r="U25" s="131" t="s">
        <v>279</v>
      </c>
      <c r="V25" s="255" t="s">
        <v>436</v>
      </c>
      <c r="W25" s="255" t="s">
        <v>436</v>
      </c>
      <c r="X25" s="131" t="s">
        <v>279</v>
      </c>
      <c r="Y25" s="131" t="s">
        <v>279</v>
      </c>
      <c r="Z25" s="131" t="s">
        <v>279</v>
      </c>
      <c r="AA25" s="131" t="s">
        <v>279</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38"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Normal="10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9" t="str">
        <f>'1. паспорт местоположение'!A6:C6</f>
        <v>Год раскрытия информации:  2026 год</v>
      </c>
      <c r="B5" s="309"/>
      <c r="C5" s="309"/>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7"/>
      <c r="D6" s="103"/>
      <c r="E6" s="14"/>
      <c r="F6" s="14"/>
      <c r="G6" s="13"/>
    </row>
    <row r="7" spans="1:29" s="10" customFormat="1" ht="18.75" x14ac:dyDescent="0.2">
      <c r="A7" s="273" t="s">
        <v>6</v>
      </c>
      <c r="B7" s="273"/>
      <c r="C7" s="273"/>
      <c r="D7" s="105"/>
      <c r="E7" s="11"/>
      <c r="F7" s="11"/>
      <c r="G7" s="11"/>
      <c r="H7" s="11"/>
      <c r="I7" s="11"/>
      <c r="J7" s="11"/>
      <c r="K7" s="11"/>
      <c r="L7" s="11"/>
      <c r="M7" s="11"/>
      <c r="N7" s="11"/>
      <c r="O7" s="11"/>
      <c r="P7" s="11"/>
      <c r="Q7" s="11"/>
      <c r="R7" s="11"/>
      <c r="S7" s="11"/>
      <c r="T7" s="11"/>
      <c r="U7" s="11"/>
    </row>
    <row r="8" spans="1:29" s="10" customFormat="1" ht="18.75" x14ac:dyDescent="0.2">
      <c r="A8" s="273"/>
      <c r="B8" s="273"/>
      <c r="C8" s="273"/>
      <c r="D8" s="106"/>
      <c r="E8" s="12"/>
      <c r="F8" s="12"/>
      <c r="G8" s="12"/>
      <c r="H8" s="11"/>
      <c r="I8" s="11"/>
      <c r="J8" s="11"/>
      <c r="K8" s="11"/>
      <c r="L8" s="11"/>
      <c r="M8" s="11"/>
      <c r="N8" s="11"/>
      <c r="O8" s="11"/>
      <c r="P8" s="11"/>
      <c r="Q8" s="11"/>
      <c r="R8" s="11"/>
      <c r="S8" s="11"/>
      <c r="T8" s="11"/>
      <c r="U8" s="11"/>
    </row>
    <row r="9" spans="1:29" s="10" customFormat="1" ht="18.75" x14ac:dyDescent="0.2">
      <c r="A9" s="311" t="str">
        <f>'1. паспорт местоположение'!A10:C10</f>
        <v>АО "Электросети Кубани" -"Армавирэлектросеть"</v>
      </c>
      <c r="B9" s="311"/>
      <c r="C9" s="311"/>
      <c r="D9" s="107"/>
      <c r="E9" s="6"/>
      <c r="F9" s="6"/>
      <c r="G9" s="6"/>
      <c r="H9" s="11"/>
      <c r="I9" s="11"/>
      <c r="J9" s="11"/>
      <c r="K9" s="11"/>
      <c r="L9" s="11"/>
      <c r="M9" s="11"/>
      <c r="N9" s="11"/>
      <c r="O9" s="11"/>
      <c r="P9" s="11"/>
      <c r="Q9" s="11"/>
      <c r="R9" s="11"/>
      <c r="S9" s="11"/>
      <c r="T9" s="11"/>
      <c r="U9" s="11"/>
    </row>
    <row r="10" spans="1:29" s="10" customFormat="1" ht="18.75" x14ac:dyDescent="0.2">
      <c r="A10" s="272" t="s">
        <v>5</v>
      </c>
      <c r="B10" s="272"/>
      <c r="C10" s="272"/>
      <c r="D10" s="108"/>
      <c r="E10" s="4"/>
      <c r="F10" s="4"/>
      <c r="G10" s="4"/>
      <c r="H10" s="11"/>
      <c r="I10" s="11"/>
      <c r="J10" s="11"/>
      <c r="K10" s="11"/>
      <c r="L10" s="11"/>
      <c r="M10" s="11"/>
      <c r="N10" s="11"/>
      <c r="O10" s="11"/>
      <c r="P10" s="11"/>
      <c r="Q10" s="11"/>
      <c r="R10" s="11"/>
      <c r="S10" s="11"/>
      <c r="T10" s="11"/>
      <c r="U10" s="11"/>
    </row>
    <row r="11" spans="1:29" s="10" customFormat="1" ht="18.75" x14ac:dyDescent="0.2">
      <c r="A11" s="273"/>
      <c r="B11" s="273"/>
      <c r="C11" s="273"/>
      <c r="D11" s="106"/>
      <c r="E11" s="12"/>
      <c r="F11" s="12"/>
      <c r="G11" s="12"/>
      <c r="H11" s="11"/>
      <c r="I11" s="11"/>
      <c r="J11" s="11"/>
      <c r="K11" s="11"/>
      <c r="L11" s="11"/>
      <c r="M11" s="11"/>
      <c r="N11" s="11"/>
      <c r="O11" s="11"/>
      <c r="P11" s="11"/>
      <c r="Q11" s="11"/>
      <c r="R11" s="11"/>
      <c r="S11" s="11"/>
      <c r="T11" s="11"/>
      <c r="U11" s="11"/>
    </row>
    <row r="12" spans="1:29" s="10" customFormat="1" ht="18.75" x14ac:dyDescent="0.2">
      <c r="A12" s="311" t="str">
        <f>'1. паспорт местоположение'!A13:C13</f>
        <v>J_NАр19.19_1.2.2.1.2.111</v>
      </c>
      <c r="B12" s="311"/>
      <c r="C12" s="311"/>
      <c r="D12" s="107"/>
      <c r="E12" s="6"/>
      <c r="F12" s="6"/>
      <c r="G12" s="6"/>
      <c r="H12" s="11"/>
      <c r="I12" s="11"/>
      <c r="J12" s="11"/>
      <c r="K12" s="11"/>
      <c r="L12" s="11"/>
      <c r="M12" s="11"/>
      <c r="N12" s="11"/>
      <c r="O12" s="11"/>
      <c r="P12" s="11"/>
      <c r="Q12" s="11"/>
      <c r="R12" s="11"/>
      <c r="S12" s="11"/>
      <c r="T12" s="11"/>
      <c r="U12" s="11"/>
    </row>
    <row r="13" spans="1:29" s="10" customFormat="1" ht="18.75" x14ac:dyDescent="0.2">
      <c r="A13" s="272" t="s">
        <v>4</v>
      </c>
      <c r="B13" s="272"/>
      <c r="C13" s="272"/>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109"/>
      <c r="E14" s="8"/>
      <c r="F14" s="8"/>
      <c r="G14" s="8"/>
      <c r="H14" s="8"/>
      <c r="I14" s="8"/>
      <c r="J14" s="8"/>
      <c r="K14" s="8"/>
      <c r="L14" s="8"/>
      <c r="M14" s="8"/>
      <c r="N14" s="8"/>
      <c r="O14" s="8"/>
      <c r="P14" s="8"/>
      <c r="Q14" s="8"/>
      <c r="R14" s="8"/>
      <c r="S14" s="8"/>
      <c r="T14" s="8"/>
      <c r="U14" s="8"/>
    </row>
    <row r="15" spans="1:29" s="2" customFormat="1" ht="47.25" customHeight="1" x14ac:dyDescent="0.2">
      <c r="A15" s="310" t="str">
        <f>'1. паспорт местоположение'!A16:C16</f>
        <v>Реконструкция ВЛ-0,4кВ от ТП № 178 фидер Л-2, Армавир</v>
      </c>
      <c r="B15" s="310"/>
      <c r="C15" s="310"/>
      <c r="D15" s="107"/>
      <c r="E15" s="6"/>
      <c r="F15" s="6"/>
      <c r="G15" s="6"/>
      <c r="H15" s="6"/>
      <c r="I15" s="6"/>
      <c r="J15" s="6"/>
      <c r="K15" s="6"/>
      <c r="L15" s="6"/>
      <c r="M15" s="6"/>
      <c r="N15" s="6"/>
      <c r="O15" s="6"/>
      <c r="P15" s="6"/>
      <c r="Q15" s="6"/>
      <c r="R15" s="6"/>
      <c r="S15" s="6"/>
      <c r="T15" s="6"/>
      <c r="U15" s="6"/>
    </row>
    <row r="16" spans="1:29" s="2" customFormat="1" ht="15" customHeight="1" x14ac:dyDescent="0.2">
      <c r="A16" s="272" t="s">
        <v>3</v>
      </c>
      <c r="B16" s="272"/>
      <c r="C16" s="272"/>
      <c r="D16" s="108"/>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110"/>
      <c r="E17" s="3"/>
      <c r="F17" s="3"/>
      <c r="G17" s="3"/>
      <c r="H17" s="3"/>
      <c r="I17" s="3"/>
      <c r="J17" s="3"/>
      <c r="K17" s="3"/>
      <c r="L17" s="3"/>
      <c r="M17" s="3"/>
      <c r="N17" s="3"/>
      <c r="O17" s="3"/>
      <c r="P17" s="3"/>
      <c r="Q17" s="3"/>
      <c r="R17" s="3"/>
    </row>
    <row r="18" spans="1:21" s="2" customFormat="1" ht="27.75" customHeight="1" x14ac:dyDescent="0.2">
      <c r="A18" s="279" t="s">
        <v>241</v>
      </c>
      <c r="B18" s="279"/>
      <c r="C18" s="279"/>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69.75" customHeight="1" x14ac:dyDescent="0.2">
      <c r="A22" s="18" t="s">
        <v>19</v>
      </c>
      <c r="B22" s="25" t="s">
        <v>245</v>
      </c>
      <c r="C22" s="257" t="s">
        <v>437</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58" t="str">
        <f>A15</f>
        <v>Реконструкция ВЛ-0,4кВ от ТП № 178 фидер Л-2, Армавир</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59"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58" t="s">
        <v>439</v>
      </c>
      <c r="D25" s="221">
        <f>'1. паспорт местоположение'!C49/0.107</f>
        <v>26.685178205607475</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61" t="s">
        <v>385</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58" t="s">
        <v>440</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2029</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441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8" t="str">
        <f>'1. паспорт местоположение'!A53:C53</f>
        <v>Главный инженер АО "Электросети Кубани" "Армавирэлектросеть"____________________________А.А. Журавлев</v>
      </c>
      <c r="B33" s="308"/>
      <c r="C33" s="308"/>
      <c r="D33" s="308"/>
      <c r="E33" s="308"/>
      <c r="F33" s="308"/>
      <c r="G33" s="308"/>
      <c r="H33" s="308"/>
      <c r="I33" s="308"/>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3" t="s">
        <v>6</v>
      </c>
      <c r="B7" s="273"/>
      <c r="C7" s="273"/>
      <c r="D7" s="273"/>
      <c r="E7" s="273"/>
      <c r="F7" s="273"/>
      <c r="G7" s="273"/>
      <c r="H7" s="273"/>
      <c r="I7" s="273"/>
      <c r="J7" s="273"/>
      <c r="K7" s="273"/>
      <c r="L7" s="273"/>
      <c r="M7" s="273"/>
      <c r="N7" s="273"/>
      <c r="O7" s="273"/>
      <c r="P7" s="94"/>
      <c r="Q7" s="94"/>
      <c r="R7" s="94"/>
      <c r="S7" s="94"/>
      <c r="T7" s="94"/>
      <c r="U7" s="94"/>
      <c r="V7" s="94"/>
      <c r="W7" s="94"/>
      <c r="X7" s="94"/>
      <c r="Y7" s="94"/>
      <c r="Z7" s="94"/>
    </row>
    <row r="8" spans="1:28" s="10" customFormat="1" ht="18.75" x14ac:dyDescent="0.2">
      <c r="A8" s="273"/>
      <c r="B8" s="273"/>
      <c r="C8" s="273"/>
      <c r="D8" s="273"/>
      <c r="E8" s="273"/>
      <c r="F8" s="273"/>
      <c r="G8" s="273"/>
      <c r="H8" s="273"/>
      <c r="I8" s="273"/>
      <c r="J8" s="273"/>
      <c r="K8" s="273"/>
      <c r="L8" s="273"/>
      <c r="M8" s="273"/>
      <c r="N8" s="273"/>
      <c r="O8" s="273"/>
      <c r="P8" s="94"/>
      <c r="Q8" s="94"/>
      <c r="R8" s="94"/>
      <c r="S8" s="94"/>
      <c r="T8" s="94"/>
      <c r="U8" s="94"/>
      <c r="V8" s="94"/>
      <c r="W8" s="94"/>
      <c r="X8" s="94"/>
      <c r="Y8" s="94"/>
      <c r="Z8" s="94"/>
    </row>
    <row r="9" spans="1:28" s="10" customFormat="1" ht="18.75" x14ac:dyDescent="0.2">
      <c r="A9" s="273" t="str">
        <f>'1. паспорт местоположение'!A10:C10</f>
        <v>АО "Электросети Кубани" -"Армавирэлектросеть"</v>
      </c>
      <c r="B9" s="273"/>
      <c r="C9" s="273"/>
      <c r="D9" s="273"/>
      <c r="E9" s="273"/>
      <c r="F9" s="273"/>
      <c r="G9" s="273"/>
      <c r="H9" s="273"/>
      <c r="I9" s="273"/>
      <c r="J9" s="273"/>
      <c r="K9" s="273"/>
      <c r="L9" s="273"/>
      <c r="M9" s="273"/>
      <c r="N9" s="273"/>
      <c r="O9" s="273"/>
      <c r="P9" s="94"/>
      <c r="Q9" s="94"/>
      <c r="R9" s="94"/>
      <c r="S9" s="94"/>
      <c r="T9" s="94"/>
      <c r="U9" s="94"/>
      <c r="V9" s="94"/>
      <c r="W9" s="94"/>
      <c r="X9" s="94"/>
      <c r="Y9" s="94"/>
      <c r="Z9" s="94"/>
    </row>
    <row r="10" spans="1:28" s="10" customFormat="1" ht="18.75" x14ac:dyDescent="0.2">
      <c r="A10" s="272" t="s">
        <v>5</v>
      </c>
      <c r="B10" s="272"/>
      <c r="C10" s="272"/>
      <c r="D10" s="272"/>
      <c r="E10" s="272"/>
      <c r="F10" s="272"/>
      <c r="G10" s="272"/>
      <c r="H10" s="272"/>
      <c r="I10" s="272"/>
      <c r="J10" s="272"/>
      <c r="K10" s="272"/>
      <c r="L10" s="272"/>
      <c r="M10" s="272"/>
      <c r="N10" s="272"/>
      <c r="O10" s="272"/>
      <c r="P10" s="94"/>
      <c r="Q10" s="94"/>
      <c r="R10" s="94"/>
      <c r="S10" s="94"/>
      <c r="T10" s="94"/>
      <c r="U10" s="94"/>
      <c r="V10" s="94"/>
      <c r="W10" s="94"/>
      <c r="X10" s="94"/>
      <c r="Y10" s="94"/>
      <c r="Z10" s="94"/>
    </row>
    <row r="11" spans="1:28" s="10" customFormat="1" ht="18.75" x14ac:dyDescent="0.2">
      <c r="A11" s="273"/>
      <c r="B11" s="273"/>
      <c r="C11" s="273"/>
      <c r="D11" s="273"/>
      <c r="E11" s="273"/>
      <c r="F11" s="273"/>
      <c r="G11" s="273"/>
      <c r="H11" s="273"/>
      <c r="I11" s="273"/>
      <c r="J11" s="273"/>
      <c r="K11" s="273"/>
      <c r="L11" s="273"/>
      <c r="M11" s="273"/>
      <c r="N11" s="273"/>
      <c r="O11" s="273"/>
      <c r="P11" s="94"/>
      <c r="Q11" s="94"/>
      <c r="R11" s="94"/>
      <c r="S11" s="94"/>
      <c r="T11" s="94"/>
      <c r="U11" s="94"/>
      <c r="V11" s="94"/>
      <c r="W11" s="94"/>
      <c r="X11" s="94"/>
      <c r="Y11" s="94"/>
      <c r="Z11" s="94"/>
    </row>
    <row r="12" spans="1:28" s="10" customFormat="1" ht="18.75" x14ac:dyDescent="0.2">
      <c r="A12" s="274" t="str">
        <f>'1. паспорт местоположение'!A13:C13</f>
        <v>J_NАр19.19_1.2.2.1.2.111</v>
      </c>
      <c r="B12" s="274"/>
      <c r="C12" s="274"/>
      <c r="D12" s="274"/>
      <c r="E12" s="274"/>
      <c r="F12" s="274"/>
      <c r="G12" s="274"/>
      <c r="H12" s="274"/>
      <c r="I12" s="274"/>
      <c r="J12" s="274"/>
      <c r="K12" s="274"/>
      <c r="L12" s="274"/>
      <c r="M12" s="274"/>
      <c r="N12" s="274"/>
      <c r="O12" s="274"/>
      <c r="P12" s="94"/>
      <c r="Q12" s="94"/>
      <c r="R12" s="94"/>
      <c r="S12" s="94"/>
      <c r="T12" s="94"/>
      <c r="U12" s="94"/>
      <c r="V12" s="94"/>
      <c r="W12" s="94"/>
      <c r="X12" s="94"/>
      <c r="Y12" s="94"/>
      <c r="Z12" s="94"/>
    </row>
    <row r="13" spans="1:28" s="10" customFormat="1" ht="18.75" x14ac:dyDescent="0.2">
      <c r="A13" s="272" t="s">
        <v>4</v>
      </c>
      <c r="B13" s="272"/>
      <c r="C13" s="272"/>
      <c r="D13" s="272"/>
      <c r="E13" s="272"/>
      <c r="F13" s="272"/>
      <c r="G13" s="272"/>
      <c r="H13" s="272"/>
      <c r="I13" s="272"/>
      <c r="J13" s="272"/>
      <c r="K13" s="272"/>
      <c r="L13" s="272"/>
      <c r="M13" s="272"/>
      <c r="N13" s="272"/>
      <c r="O13" s="272"/>
      <c r="P13" s="94"/>
      <c r="Q13" s="94"/>
      <c r="R13" s="94"/>
      <c r="S13" s="94"/>
      <c r="T13" s="94"/>
      <c r="U13" s="94"/>
      <c r="V13" s="94"/>
      <c r="W13" s="94"/>
      <c r="X13" s="94"/>
      <c r="Y13" s="94"/>
      <c r="Z13" s="94"/>
    </row>
    <row r="14" spans="1:28" s="7" customFormat="1" ht="15.75" customHeight="1" x14ac:dyDescent="0.2">
      <c r="A14" s="275"/>
      <c r="B14" s="275"/>
      <c r="C14" s="275"/>
      <c r="D14" s="275"/>
      <c r="E14" s="275"/>
      <c r="F14" s="275"/>
      <c r="G14" s="275"/>
      <c r="H14" s="275"/>
      <c r="I14" s="275"/>
      <c r="J14" s="275"/>
      <c r="K14" s="275"/>
      <c r="L14" s="275"/>
      <c r="M14" s="275"/>
      <c r="N14" s="275"/>
      <c r="O14" s="275"/>
      <c r="P14" s="149"/>
      <c r="Q14" s="149"/>
      <c r="R14" s="149"/>
      <c r="S14" s="149"/>
      <c r="T14" s="149"/>
      <c r="U14" s="149"/>
      <c r="V14" s="149"/>
      <c r="W14" s="149"/>
      <c r="X14" s="149"/>
      <c r="Y14" s="149"/>
      <c r="Z14" s="149"/>
    </row>
    <row r="15" spans="1:28" s="2" customFormat="1" ht="18.75" x14ac:dyDescent="0.2">
      <c r="A15" s="274" t="str">
        <f>'1. паспорт местоположение'!A16:C16</f>
        <v>Реконструкция ВЛ-0,4кВ от ТП № 178 фидер Л-2, Армавир</v>
      </c>
      <c r="B15" s="274"/>
      <c r="C15" s="274"/>
      <c r="D15" s="274"/>
      <c r="E15" s="274"/>
      <c r="F15" s="274"/>
      <c r="G15" s="274"/>
      <c r="H15" s="274"/>
      <c r="I15" s="274"/>
      <c r="J15" s="274"/>
      <c r="K15" s="274"/>
      <c r="L15" s="274"/>
      <c r="M15" s="274"/>
      <c r="N15" s="274"/>
      <c r="O15" s="274"/>
      <c r="P15" s="92"/>
      <c r="Q15" s="92"/>
      <c r="R15" s="92"/>
      <c r="S15" s="92"/>
      <c r="T15" s="92"/>
      <c r="U15" s="92"/>
      <c r="V15" s="92"/>
      <c r="W15" s="92"/>
      <c r="X15" s="92"/>
      <c r="Y15" s="92"/>
      <c r="Z15" s="92"/>
    </row>
    <row r="16" spans="1:28" s="2" customFormat="1" ht="15" customHeight="1" x14ac:dyDescent="0.2">
      <c r="A16" s="272" t="s">
        <v>3</v>
      </c>
      <c r="B16" s="272"/>
      <c r="C16" s="272"/>
      <c r="D16" s="272"/>
      <c r="E16" s="272"/>
      <c r="F16" s="272"/>
      <c r="G16" s="272"/>
      <c r="H16" s="272"/>
      <c r="I16" s="272"/>
      <c r="J16" s="272"/>
      <c r="K16" s="272"/>
      <c r="L16" s="272"/>
      <c r="M16" s="272"/>
      <c r="N16" s="272"/>
      <c r="O16" s="272"/>
      <c r="P16" s="93"/>
      <c r="Q16" s="93"/>
      <c r="R16" s="93"/>
      <c r="S16" s="93"/>
      <c r="T16" s="93"/>
      <c r="U16" s="93"/>
      <c r="V16" s="93"/>
      <c r="W16" s="93"/>
      <c r="X16" s="93"/>
      <c r="Y16" s="93"/>
      <c r="Z16" s="93"/>
    </row>
    <row r="17" spans="1:26" s="2" customFormat="1" ht="18.75" x14ac:dyDescent="0.2">
      <c r="A17" s="278"/>
      <c r="B17" s="278"/>
      <c r="C17" s="278"/>
      <c r="D17" s="278"/>
      <c r="E17" s="278"/>
      <c r="F17" s="278"/>
      <c r="G17" s="278"/>
      <c r="H17" s="278"/>
      <c r="I17" s="278"/>
      <c r="J17" s="278"/>
      <c r="K17" s="278"/>
      <c r="L17" s="278"/>
      <c r="M17" s="278"/>
      <c r="N17" s="278"/>
      <c r="O17" s="278"/>
      <c r="P17" s="150"/>
      <c r="Q17" s="150"/>
      <c r="R17" s="150"/>
      <c r="S17" s="150"/>
      <c r="T17" s="150"/>
      <c r="U17" s="150"/>
      <c r="V17" s="150"/>
      <c r="W17" s="150"/>
    </row>
    <row r="18" spans="1:26" s="2" customFormat="1" ht="78.75" customHeight="1" x14ac:dyDescent="0.2">
      <c r="A18" s="312" t="s">
        <v>312</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59.25" customHeight="1" x14ac:dyDescent="0.2">
      <c r="A19" s="313" t="s">
        <v>2</v>
      </c>
      <c r="B19" s="313" t="s">
        <v>313</v>
      </c>
      <c r="C19" s="313" t="s">
        <v>314</v>
      </c>
      <c r="D19" s="313" t="s">
        <v>315</v>
      </c>
      <c r="E19" s="314" t="s">
        <v>316</v>
      </c>
      <c r="F19" s="315"/>
      <c r="G19" s="315"/>
      <c r="H19" s="315"/>
      <c r="I19" s="316"/>
      <c r="J19" s="314" t="s">
        <v>317</v>
      </c>
      <c r="K19" s="315"/>
      <c r="L19" s="315"/>
      <c r="M19" s="315"/>
      <c r="N19" s="315"/>
      <c r="O19" s="316"/>
      <c r="P19" s="150"/>
      <c r="Q19" s="150"/>
      <c r="R19" s="150"/>
      <c r="S19" s="150"/>
      <c r="T19" s="150"/>
      <c r="U19" s="150"/>
      <c r="V19" s="150"/>
      <c r="W19" s="150"/>
    </row>
    <row r="20" spans="1:26" s="2" customFormat="1" ht="116.25" customHeight="1" x14ac:dyDescent="0.2">
      <c r="A20" s="282"/>
      <c r="B20" s="282"/>
      <c r="C20" s="282"/>
      <c r="D20" s="282"/>
      <c r="E20" s="181" t="s">
        <v>318</v>
      </c>
      <c r="F20" s="181" t="s">
        <v>319</v>
      </c>
      <c r="G20" s="181" t="s">
        <v>320</v>
      </c>
      <c r="H20" s="181" t="s">
        <v>321</v>
      </c>
      <c r="I20" s="181" t="s">
        <v>322</v>
      </c>
      <c r="J20" s="181" t="s">
        <v>323</v>
      </c>
      <c r="K20" s="181" t="s">
        <v>324</v>
      </c>
      <c r="L20" s="181" t="s">
        <v>325</v>
      </c>
      <c r="M20" s="181" t="s">
        <v>326</v>
      </c>
      <c r="N20" s="181" t="s">
        <v>327</v>
      </c>
      <c r="O20" s="181" t="s">
        <v>328</v>
      </c>
      <c r="P20" s="22"/>
      <c r="Q20" s="22"/>
      <c r="R20" s="22"/>
      <c r="S20" s="22"/>
      <c r="T20" s="22"/>
      <c r="U20" s="22"/>
      <c r="V20" s="22"/>
      <c r="W20" s="22"/>
      <c r="X20" s="21"/>
      <c r="Y20" s="21"/>
      <c r="Z20" s="21"/>
    </row>
    <row r="21" spans="1:26" s="2" customFormat="1" ht="18.75" x14ac:dyDescent="0.2">
      <c r="A21" s="182">
        <v>1</v>
      </c>
      <c r="B21" s="27">
        <v>2</v>
      </c>
      <c r="C21" s="182">
        <v>3</v>
      </c>
      <c r="D21" s="27">
        <v>4</v>
      </c>
      <c r="E21" s="182">
        <v>5</v>
      </c>
      <c r="F21" s="27">
        <v>6</v>
      </c>
      <c r="G21" s="182">
        <v>7</v>
      </c>
      <c r="H21" s="27">
        <v>8</v>
      </c>
      <c r="I21" s="182">
        <v>9</v>
      </c>
      <c r="J21" s="27">
        <v>10</v>
      </c>
      <c r="K21" s="182">
        <v>11</v>
      </c>
      <c r="L21" s="27">
        <v>12</v>
      </c>
      <c r="M21" s="182">
        <v>13</v>
      </c>
      <c r="N21" s="27">
        <v>14</v>
      </c>
      <c r="O21" s="182">
        <v>15</v>
      </c>
      <c r="P21" s="22"/>
      <c r="Q21" s="22"/>
      <c r="R21" s="22"/>
      <c r="S21" s="22"/>
      <c r="T21" s="22"/>
      <c r="U21" s="22"/>
      <c r="V21" s="22"/>
      <c r="W21" s="22"/>
      <c r="X21" s="21"/>
      <c r="Y21" s="21"/>
      <c r="Z21" s="21"/>
    </row>
    <row r="22" spans="1:26" s="2" customFormat="1" ht="18.75" x14ac:dyDescent="0.2">
      <c r="A22" s="183" t="s">
        <v>329</v>
      </c>
      <c r="B22" s="183" t="s">
        <v>329</v>
      </c>
      <c r="C22" s="183" t="s">
        <v>329</v>
      </c>
      <c r="D22" s="183" t="s">
        <v>329</v>
      </c>
      <c r="E22" s="183" t="s">
        <v>329</v>
      </c>
      <c r="F22" s="183" t="s">
        <v>329</v>
      </c>
      <c r="G22" s="183" t="s">
        <v>329</v>
      </c>
      <c r="H22" s="183" t="s">
        <v>329</v>
      </c>
      <c r="I22" s="183" t="s">
        <v>329</v>
      </c>
      <c r="J22" s="183" t="s">
        <v>329</v>
      </c>
      <c r="K22" s="183" t="s">
        <v>329</v>
      </c>
      <c r="L22" s="183" t="s">
        <v>329</v>
      </c>
      <c r="M22" s="183" t="s">
        <v>329</v>
      </c>
      <c r="N22" s="183" t="s">
        <v>329</v>
      </c>
      <c r="O22" s="183" t="s">
        <v>329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70" zoomScaleNormal="100" zoomScaleSheetLayoutView="70" workbookViewId="0">
      <selection activeCell="D62" sqref="D62"/>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4" t="str">
        <f>'1. паспорт местоположение'!A6:C6</f>
        <v>Год раскрытия информации:  2026 год</v>
      </c>
      <c r="B5" s="264"/>
      <c r="C5" s="264"/>
      <c r="D5" s="264"/>
      <c r="E5" s="264"/>
      <c r="F5" s="264"/>
      <c r="G5" s="264"/>
      <c r="H5" s="264"/>
      <c r="I5" s="264"/>
      <c r="J5" s="264"/>
      <c r="K5" s="264"/>
      <c r="L5" s="264"/>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3" t="s">
        <v>6</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18" t="str">
        <f>'1. паспорт местоположение'!A10:C10</f>
        <v>АО "Электросети Кубани" -"Армавирэлектросеть"</v>
      </c>
      <c r="B9" s="318"/>
      <c r="C9" s="318"/>
      <c r="D9" s="318"/>
      <c r="E9" s="318"/>
      <c r="F9" s="318"/>
      <c r="G9" s="318"/>
      <c r="H9" s="318"/>
      <c r="I9" s="318"/>
      <c r="J9" s="318"/>
      <c r="K9" s="318"/>
      <c r="L9" s="318"/>
    </row>
    <row r="10" spans="1:44" x14ac:dyDescent="0.25">
      <c r="A10" s="272" t="s">
        <v>5</v>
      </c>
      <c r="B10" s="272"/>
      <c r="C10" s="272"/>
      <c r="D10" s="272"/>
      <c r="E10" s="272"/>
      <c r="F10" s="272"/>
      <c r="G10" s="272"/>
      <c r="H10" s="272"/>
      <c r="I10" s="272"/>
      <c r="J10" s="272"/>
      <c r="K10" s="272"/>
      <c r="L10" s="272"/>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местоположение'!$A$13</f>
        <v>J_NАр19.19_1.2.2.1.2.111</v>
      </c>
      <c r="B12" s="300"/>
      <c r="C12" s="300"/>
      <c r="D12" s="300"/>
      <c r="E12" s="300"/>
      <c r="F12" s="300"/>
      <c r="G12" s="300"/>
      <c r="H12" s="300"/>
      <c r="I12" s="300"/>
      <c r="J12" s="300"/>
      <c r="K12" s="300"/>
      <c r="L12" s="300"/>
    </row>
    <row r="13" spans="1:44" x14ac:dyDescent="0.25">
      <c r="A13" s="272" t="s">
        <v>4</v>
      </c>
      <c r="B13" s="272"/>
      <c r="C13" s="272"/>
      <c r="D13" s="272"/>
      <c r="E13" s="272"/>
      <c r="F13" s="272"/>
      <c r="G13" s="272"/>
      <c r="H13" s="272"/>
      <c r="I13" s="272"/>
      <c r="J13" s="272"/>
      <c r="K13" s="272"/>
      <c r="L13" s="272"/>
    </row>
    <row r="14" spans="1:44" ht="18.75" x14ac:dyDescent="0.25">
      <c r="A14" s="275"/>
      <c r="B14" s="275"/>
      <c r="C14" s="275"/>
      <c r="D14" s="275"/>
      <c r="E14" s="275"/>
      <c r="F14" s="275"/>
      <c r="G14" s="275"/>
      <c r="H14" s="275"/>
      <c r="I14" s="275"/>
      <c r="J14" s="275"/>
      <c r="K14" s="275"/>
      <c r="L14" s="275"/>
    </row>
    <row r="15" spans="1:44" ht="44.25" customHeight="1" x14ac:dyDescent="0.25">
      <c r="A15" s="288" t="str">
        <f>'1. паспорт местоположение'!$A$16</f>
        <v>Реконструкция ВЛ-0,4кВ от ТП № 178 фидер Л-2, Армавир</v>
      </c>
      <c r="B15" s="288"/>
      <c r="C15" s="288"/>
      <c r="D15" s="288"/>
      <c r="E15" s="288"/>
      <c r="F15" s="288"/>
      <c r="G15" s="288"/>
      <c r="H15" s="288"/>
      <c r="I15" s="288"/>
      <c r="J15" s="288"/>
      <c r="K15" s="288"/>
      <c r="L15" s="288"/>
    </row>
    <row r="16" spans="1:44" x14ac:dyDescent="0.25">
      <c r="A16" s="272" t="s">
        <v>3</v>
      </c>
      <c r="B16" s="272"/>
      <c r="C16" s="272"/>
      <c r="D16" s="272"/>
      <c r="E16" s="272"/>
      <c r="F16" s="272"/>
      <c r="G16" s="272"/>
      <c r="H16" s="272"/>
      <c r="I16" s="272"/>
      <c r="J16" s="272"/>
      <c r="K16" s="272"/>
      <c r="L16" s="272"/>
    </row>
    <row r="17" spans="1:12" ht="15.75" customHeight="1" x14ac:dyDescent="0.25">
      <c r="L17" s="64"/>
    </row>
    <row r="18" spans="1:12" x14ac:dyDescent="0.25">
      <c r="K18" s="63"/>
    </row>
    <row r="19" spans="1:12" ht="15.75" customHeight="1" x14ac:dyDescent="0.25">
      <c r="A19" s="317" t="s">
        <v>380</v>
      </c>
      <c r="B19" s="317"/>
      <c r="C19" s="317"/>
      <c r="D19" s="317"/>
      <c r="E19" s="317"/>
      <c r="F19" s="317"/>
      <c r="G19" s="317"/>
      <c r="H19" s="317"/>
      <c r="I19" s="317"/>
      <c r="J19" s="317"/>
      <c r="K19" s="317"/>
      <c r="L19" s="317"/>
    </row>
    <row r="20" spans="1:12" x14ac:dyDescent="0.25">
      <c r="A20" s="41"/>
      <c r="B20" s="41"/>
      <c r="C20" s="62"/>
      <c r="D20" s="62"/>
      <c r="E20" s="62"/>
      <c r="F20" s="62"/>
      <c r="G20" s="62"/>
      <c r="H20" s="62"/>
      <c r="I20" s="62"/>
      <c r="J20" s="62"/>
      <c r="K20" s="62"/>
      <c r="L20" s="62"/>
    </row>
    <row r="21" spans="1:12" ht="28.5" customHeight="1" x14ac:dyDescent="0.25">
      <c r="A21" s="319" t="s">
        <v>137</v>
      </c>
      <c r="B21" s="319" t="s">
        <v>136</v>
      </c>
      <c r="C21" s="325" t="s">
        <v>193</v>
      </c>
      <c r="D21" s="325"/>
      <c r="E21" s="325"/>
      <c r="F21" s="325"/>
      <c r="G21" s="325"/>
      <c r="H21" s="325"/>
      <c r="I21" s="320" t="s">
        <v>135</v>
      </c>
      <c r="J21" s="322" t="s">
        <v>195</v>
      </c>
      <c r="K21" s="319" t="s">
        <v>134</v>
      </c>
      <c r="L21" s="321" t="s">
        <v>194</v>
      </c>
    </row>
    <row r="22" spans="1:12" ht="58.5" customHeight="1" x14ac:dyDescent="0.25">
      <c r="A22" s="319"/>
      <c r="B22" s="319"/>
      <c r="C22" s="326" t="s">
        <v>1</v>
      </c>
      <c r="D22" s="326"/>
      <c r="E22" s="90"/>
      <c r="F22" s="91"/>
      <c r="G22" s="327" t="s">
        <v>0</v>
      </c>
      <c r="H22" s="328"/>
      <c r="I22" s="320"/>
      <c r="J22" s="323"/>
      <c r="K22" s="319"/>
      <c r="L22" s="321"/>
    </row>
    <row r="23" spans="1:12" ht="47.25" x14ac:dyDescent="0.25">
      <c r="A23" s="319"/>
      <c r="B23" s="319"/>
      <c r="C23" s="61" t="s">
        <v>133</v>
      </c>
      <c r="D23" s="61" t="s">
        <v>132</v>
      </c>
      <c r="E23" s="61" t="s">
        <v>133</v>
      </c>
      <c r="F23" s="61" t="s">
        <v>132</v>
      </c>
      <c r="G23" s="61" t="s">
        <v>133</v>
      </c>
      <c r="H23" s="61" t="s">
        <v>132</v>
      </c>
      <c r="I23" s="320"/>
      <c r="J23" s="324"/>
      <c r="K23" s="319"/>
      <c r="L23" s="321"/>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1">
        <v>45689</v>
      </c>
      <c r="D25" s="241">
        <v>45716</v>
      </c>
      <c r="E25" s="242"/>
      <c r="F25" s="242"/>
      <c r="G25" s="243" t="s">
        <v>279</v>
      </c>
      <c r="H25" s="243" t="s">
        <v>279</v>
      </c>
      <c r="I25" s="244">
        <v>0.3</v>
      </c>
      <c r="J25" s="244">
        <v>0.3</v>
      </c>
      <c r="K25" s="202" t="s">
        <v>385</v>
      </c>
      <c r="L25" s="202" t="s">
        <v>385</v>
      </c>
    </row>
    <row r="26" spans="1:12" s="127" customFormat="1" ht="21.75" customHeight="1" x14ac:dyDescent="0.25">
      <c r="A26" s="123" t="s">
        <v>130</v>
      </c>
      <c r="B26" s="24" t="s">
        <v>197</v>
      </c>
      <c r="C26" s="243" t="s">
        <v>279</v>
      </c>
      <c r="D26" s="243" t="s">
        <v>279</v>
      </c>
      <c r="E26" s="243" t="s">
        <v>279</v>
      </c>
      <c r="F26" s="243" t="s">
        <v>279</v>
      </c>
      <c r="G26" s="243" t="s">
        <v>279</v>
      </c>
      <c r="H26" s="243" t="s">
        <v>279</v>
      </c>
      <c r="I26" s="244">
        <v>0.3</v>
      </c>
      <c r="J26" s="244">
        <v>0.3</v>
      </c>
      <c r="K26" s="202" t="s">
        <v>385</v>
      </c>
      <c r="L26" s="202" t="s">
        <v>385</v>
      </c>
    </row>
    <row r="27" spans="1:12" s="128" customFormat="1" ht="39" customHeight="1" x14ac:dyDescent="0.25">
      <c r="A27" s="125" t="s">
        <v>129</v>
      </c>
      <c r="B27" s="126" t="s">
        <v>280</v>
      </c>
      <c r="C27" s="243" t="s">
        <v>279</v>
      </c>
      <c r="D27" s="243" t="s">
        <v>279</v>
      </c>
      <c r="E27" s="243" t="s">
        <v>279</v>
      </c>
      <c r="F27" s="243" t="s">
        <v>279</v>
      </c>
      <c r="G27" s="243" t="s">
        <v>279</v>
      </c>
      <c r="H27" s="243" t="s">
        <v>279</v>
      </c>
      <c r="I27" s="244">
        <v>0.3</v>
      </c>
      <c r="J27" s="244">
        <v>0.3</v>
      </c>
      <c r="K27" s="202" t="s">
        <v>385</v>
      </c>
      <c r="L27" s="202" t="s">
        <v>385</v>
      </c>
    </row>
    <row r="28" spans="1:12" s="128" customFormat="1" ht="70.5" customHeight="1" x14ac:dyDescent="0.25">
      <c r="A28" s="125" t="s">
        <v>198</v>
      </c>
      <c r="B28" s="126" t="s">
        <v>202</v>
      </c>
      <c r="C28" s="243" t="s">
        <v>279</v>
      </c>
      <c r="D28" s="243" t="s">
        <v>279</v>
      </c>
      <c r="E28" s="243" t="s">
        <v>279</v>
      </c>
      <c r="F28" s="243" t="s">
        <v>279</v>
      </c>
      <c r="G28" s="243" t="s">
        <v>279</v>
      </c>
      <c r="H28" s="243" t="s">
        <v>279</v>
      </c>
      <c r="I28" s="244">
        <v>0.3</v>
      </c>
      <c r="J28" s="244">
        <v>0.3</v>
      </c>
      <c r="K28" s="202" t="s">
        <v>385</v>
      </c>
      <c r="L28" s="202" t="s">
        <v>385</v>
      </c>
    </row>
    <row r="29" spans="1:12" s="128" customFormat="1" ht="54" customHeight="1" x14ac:dyDescent="0.25">
      <c r="A29" s="125" t="s">
        <v>128</v>
      </c>
      <c r="B29" s="126" t="s">
        <v>201</v>
      </c>
      <c r="C29" s="243" t="s">
        <v>279</v>
      </c>
      <c r="D29" s="243" t="s">
        <v>279</v>
      </c>
      <c r="E29" s="243" t="s">
        <v>279</v>
      </c>
      <c r="F29" s="243" t="s">
        <v>279</v>
      </c>
      <c r="G29" s="243" t="s">
        <v>279</v>
      </c>
      <c r="H29" s="243" t="s">
        <v>279</v>
      </c>
      <c r="I29" s="244">
        <v>0.3</v>
      </c>
      <c r="J29" s="244">
        <v>0.3</v>
      </c>
      <c r="K29" s="202" t="s">
        <v>385</v>
      </c>
      <c r="L29" s="202" t="s">
        <v>385</v>
      </c>
    </row>
    <row r="30" spans="1:12" s="128" customFormat="1" ht="42" customHeight="1" x14ac:dyDescent="0.25">
      <c r="A30" s="125" t="s">
        <v>127</v>
      </c>
      <c r="B30" s="126" t="s">
        <v>203</v>
      </c>
      <c r="C30" s="243" t="s">
        <v>279</v>
      </c>
      <c r="D30" s="243" t="s">
        <v>279</v>
      </c>
      <c r="E30" s="243" t="s">
        <v>279</v>
      </c>
      <c r="F30" s="243" t="s">
        <v>279</v>
      </c>
      <c r="G30" s="243" t="s">
        <v>279</v>
      </c>
      <c r="H30" s="243" t="s">
        <v>279</v>
      </c>
      <c r="I30" s="244">
        <v>0.3</v>
      </c>
      <c r="J30" s="244">
        <v>0.3</v>
      </c>
      <c r="K30" s="202" t="s">
        <v>385</v>
      </c>
      <c r="L30" s="202" t="s">
        <v>385</v>
      </c>
    </row>
    <row r="31" spans="1:12" s="128" customFormat="1" ht="37.5" customHeight="1" x14ac:dyDescent="0.25">
      <c r="A31" s="125" t="s">
        <v>126</v>
      </c>
      <c r="B31" s="129" t="s">
        <v>199</v>
      </c>
      <c r="C31" s="241">
        <v>45689</v>
      </c>
      <c r="D31" s="241">
        <v>45716</v>
      </c>
      <c r="E31" s="245"/>
      <c r="F31" s="245"/>
      <c r="G31" s="243" t="s">
        <v>279</v>
      </c>
      <c r="H31" s="243" t="s">
        <v>279</v>
      </c>
      <c r="I31" s="244">
        <v>0.3</v>
      </c>
      <c r="J31" s="244">
        <v>0.3</v>
      </c>
      <c r="K31" s="202" t="s">
        <v>385</v>
      </c>
      <c r="L31" s="202" t="s">
        <v>385</v>
      </c>
    </row>
    <row r="32" spans="1:12" s="128" customFormat="1" ht="45" customHeight="1" x14ac:dyDescent="0.25">
      <c r="A32" s="125" t="s">
        <v>124</v>
      </c>
      <c r="B32" s="129" t="s">
        <v>204</v>
      </c>
      <c r="C32" s="241">
        <v>45689</v>
      </c>
      <c r="D32" s="241">
        <v>45716</v>
      </c>
      <c r="E32" s="245"/>
      <c r="F32" s="245"/>
      <c r="G32" s="243" t="s">
        <v>279</v>
      </c>
      <c r="H32" s="243" t="s">
        <v>279</v>
      </c>
      <c r="I32" s="244">
        <v>0.3</v>
      </c>
      <c r="J32" s="244">
        <v>0.3</v>
      </c>
      <c r="K32" s="202" t="s">
        <v>385</v>
      </c>
      <c r="L32" s="202" t="s">
        <v>385</v>
      </c>
    </row>
    <row r="33" spans="1:12" s="128" customFormat="1" ht="58.5" customHeight="1" x14ac:dyDescent="0.25">
      <c r="A33" s="125" t="s">
        <v>215</v>
      </c>
      <c r="B33" s="129" t="s">
        <v>148</v>
      </c>
      <c r="C33" s="243" t="s">
        <v>279</v>
      </c>
      <c r="D33" s="243" t="s">
        <v>279</v>
      </c>
      <c r="E33" s="245"/>
      <c r="F33" s="245"/>
      <c r="G33" s="243" t="s">
        <v>279</v>
      </c>
      <c r="H33" s="243" t="s">
        <v>279</v>
      </c>
      <c r="I33" s="244">
        <v>0.3</v>
      </c>
      <c r="J33" s="244">
        <v>0.3</v>
      </c>
      <c r="K33" s="202" t="s">
        <v>385</v>
      </c>
      <c r="L33" s="202" t="s">
        <v>385</v>
      </c>
    </row>
    <row r="34" spans="1:12" s="128" customFormat="1" ht="47.25" customHeight="1" x14ac:dyDescent="0.25">
      <c r="A34" s="125" t="s">
        <v>216</v>
      </c>
      <c r="B34" s="129" t="s">
        <v>208</v>
      </c>
      <c r="C34" s="243" t="s">
        <v>279</v>
      </c>
      <c r="D34" s="243" t="s">
        <v>279</v>
      </c>
      <c r="E34" s="245"/>
      <c r="F34" s="245"/>
      <c r="G34" s="243" t="s">
        <v>279</v>
      </c>
      <c r="H34" s="243" t="s">
        <v>279</v>
      </c>
      <c r="I34" s="244">
        <v>0.3</v>
      </c>
      <c r="J34" s="244">
        <v>0.3</v>
      </c>
      <c r="K34" s="202" t="s">
        <v>385</v>
      </c>
      <c r="L34" s="202" t="s">
        <v>385</v>
      </c>
    </row>
    <row r="35" spans="1:12" s="128" customFormat="1" ht="49.5" customHeight="1" x14ac:dyDescent="0.25">
      <c r="A35" s="125" t="s">
        <v>217</v>
      </c>
      <c r="B35" s="129" t="s">
        <v>125</v>
      </c>
      <c r="C35" s="241">
        <v>45689</v>
      </c>
      <c r="D35" s="241" t="s">
        <v>422</v>
      </c>
      <c r="E35" s="246"/>
      <c r="F35" s="246"/>
      <c r="G35" s="243" t="s">
        <v>279</v>
      </c>
      <c r="H35" s="243" t="s">
        <v>279</v>
      </c>
      <c r="I35" s="244">
        <v>0.3</v>
      </c>
      <c r="J35" s="244">
        <v>0.3</v>
      </c>
      <c r="K35" s="202" t="s">
        <v>385</v>
      </c>
      <c r="L35" s="202" t="s">
        <v>385</v>
      </c>
    </row>
    <row r="36" spans="1:12" s="127" customFormat="1" ht="37.5" customHeight="1" x14ac:dyDescent="0.25">
      <c r="A36" s="125" t="s">
        <v>416</v>
      </c>
      <c r="B36" s="129" t="s">
        <v>200</v>
      </c>
      <c r="C36" s="243" t="s">
        <v>279</v>
      </c>
      <c r="D36" s="243" t="s">
        <v>279</v>
      </c>
      <c r="E36" s="247"/>
      <c r="F36" s="248"/>
      <c r="G36" s="243" t="s">
        <v>279</v>
      </c>
      <c r="H36" s="243" t="s">
        <v>279</v>
      </c>
      <c r="I36" s="244">
        <v>0.3</v>
      </c>
      <c r="J36" s="244">
        <v>0.3</v>
      </c>
      <c r="K36" s="202" t="s">
        <v>385</v>
      </c>
      <c r="L36" s="202" t="s">
        <v>385</v>
      </c>
    </row>
    <row r="37" spans="1:12" s="127" customFormat="1" ht="34.5" customHeight="1" x14ac:dyDescent="0.25">
      <c r="A37" s="125" t="s">
        <v>218</v>
      </c>
      <c r="B37" s="129" t="s">
        <v>123</v>
      </c>
      <c r="C37" s="241">
        <v>44228</v>
      </c>
      <c r="D37" s="241" t="s">
        <v>422</v>
      </c>
      <c r="E37" s="247"/>
      <c r="F37" s="248"/>
      <c r="G37" s="243" t="s">
        <v>279</v>
      </c>
      <c r="H37" s="243" t="s">
        <v>279</v>
      </c>
      <c r="I37" s="244">
        <v>0.3</v>
      </c>
      <c r="J37" s="244">
        <v>0.3</v>
      </c>
      <c r="K37" s="202" t="s">
        <v>385</v>
      </c>
      <c r="L37" s="202" t="s">
        <v>385</v>
      </c>
    </row>
    <row r="38" spans="1:12" s="127" customFormat="1" ht="33" customHeight="1" x14ac:dyDescent="0.25">
      <c r="A38" s="125" t="s">
        <v>219</v>
      </c>
      <c r="B38" s="130" t="s">
        <v>122</v>
      </c>
      <c r="C38" s="241">
        <v>45689</v>
      </c>
      <c r="D38" s="241" t="s">
        <v>417</v>
      </c>
      <c r="E38" s="249"/>
      <c r="F38" s="249"/>
      <c r="G38" s="243" t="s">
        <v>279</v>
      </c>
      <c r="H38" s="243" t="s">
        <v>279</v>
      </c>
      <c r="I38" s="244">
        <v>0.3</v>
      </c>
      <c r="J38" s="244">
        <v>0.3</v>
      </c>
      <c r="K38" s="202" t="s">
        <v>385</v>
      </c>
      <c r="L38" s="202" t="s">
        <v>385</v>
      </c>
    </row>
    <row r="39" spans="1:12" s="127" customFormat="1" ht="63" customHeight="1" x14ac:dyDescent="0.25">
      <c r="A39" s="125">
        <v>2</v>
      </c>
      <c r="B39" s="129" t="s">
        <v>205</v>
      </c>
      <c r="C39" s="241">
        <v>45689</v>
      </c>
      <c r="D39" s="241" t="s">
        <v>422</v>
      </c>
      <c r="E39" s="249"/>
      <c r="F39" s="249"/>
      <c r="G39" s="243" t="s">
        <v>279</v>
      </c>
      <c r="H39" s="243" t="s">
        <v>279</v>
      </c>
      <c r="I39" s="244">
        <v>0.3</v>
      </c>
      <c r="J39" s="244">
        <v>0.3</v>
      </c>
      <c r="K39" s="202" t="s">
        <v>385</v>
      </c>
      <c r="L39" s="202" t="s">
        <v>385</v>
      </c>
    </row>
    <row r="40" spans="1:12" ht="33.75" customHeight="1" x14ac:dyDescent="0.25">
      <c r="A40" s="59" t="s">
        <v>121</v>
      </c>
      <c r="B40" s="129" t="s">
        <v>207</v>
      </c>
      <c r="C40" s="243" t="s">
        <v>279</v>
      </c>
      <c r="D40" s="243" t="s">
        <v>279</v>
      </c>
      <c r="E40" s="250"/>
      <c r="F40" s="250"/>
      <c r="G40" s="243" t="s">
        <v>279</v>
      </c>
      <c r="H40" s="243" t="s">
        <v>279</v>
      </c>
      <c r="I40" s="244">
        <v>0.3</v>
      </c>
      <c r="J40" s="244">
        <v>0.3</v>
      </c>
      <c r="K40" s="202" t="s">
        <v>385</v>
      </c>
      <c r="L40" s="202" t="s">
        <v>385</v>
      </c>
    </row>
    <row r="41" spans="1:12" ht="63" customHeight="1" x14ac:dyDescent="0.25">
      <c r="A41" s="59" t="s">
        <v>120</v>
      </c>
      <c r="B41" s="130" t="s">
        <v>260</v>
      </c>
      <c r="C41" s="241">
        <v>45717</v>
      </c>
      <c r="D41" s="241">
        <v>45746</v>
      </c>
      <c r="E41" s="250"/>
      <c r="F41" s="250"/>
      <c r="G41" s="243" t="s">
        <v>279</v>
      </c>
      <c r="H41" s="243" t="s">
        <v>279</v>
      </c>
      <c r="I41" s="244">
        <v>0.3</v>
      </c>
      <c r="J41" s="244">
        <v>0.3</v>
      </c>
      <c r="K41" s="202" t="s">
        <v>385</v>
      </c>
      <c r="L41" s="202" t="s">
        <v>385</v>
      </c>
    </row>
    <row r="42" spans="1:12" ht="58.5" customHeight="1" x14ac:dyDescent="0.25">
      <c r="A42" s="59">
        <v>3</v>
      </c>
      <c r="B42" s="129" t="s">
        <v>206</v>
      </c>
      <c r="C42" s="243" t="s">
        <v>279</v>
      </c>
      <c r="D42" s="243" t="s">
        <v>279</v>
      </c>
      <c r="E42" s="250"/>
      <c r="F42" s="250"/>
      <c r="G42" s="243" t="s">
        <v>279</v>
      </c>
      <c r="H42" s="243" t="s">
        <v>279</v>
      </c>
      <c r="I42" s="244">
        <v>0.3</v>
      </c>
      <c r="J42" s="244">
        <v>0.3</v>
      </c>
      <c r="K42" s="202" t="s">
        <v>385</v>
      </c>
      <c r="L42" s="202" t="s">
        <v>385</v>
      </c>
    </row>
    <row r="43" spans="1:12" ht="34.5" customHeight="1" x14ac:dyDescent="0.25">
      <c r="A43" s="59" t="s">
        <v>119</v>
      </c>
      <c r="B43" s="58" t="s">
        <v>117</v>
      </c>
      <c r="C43" s="243" t="s">
        <v>279</v>
      </c>
      <c r="D43" s="243" t="s">
        <v>279</v>
      </c>
      <c r="E43" s="250"/>
      <c r="F43" s="250"/>
      <c r="G43" s="243" t="s">
        <v>279</v>
      </c>
      <c r="H43" s="243" t="s">
        <v>279</v>
      </c>
      <c r="I43" s="244">
        <v>0.3</v>
      </c>
      <c r="J43" s="244">
        <v>0.3</v>
      </c>
      <c r="K43" s="202" t="s">
        <v>385</v>
      </c>
      <c r="L43" s="202" t="s">
        <v>385</v>
      </c>
    </row>
    <row r="44" spans="1:12" ht="24.75" customHeight="1" x14ac:dyDescent="0.25">
      <c r="A44" s="59" t="s">
        <v>118</v>
      </c>
      <c r="B44" s="58" t="s">
        <v>115</v>
      </c>
      <c r="C44" s="241">
        <v>45717</v>
      </c>
      <c r="D44" s="241">
        <v>45746</v>
      </c>
      <c r="E44" s="250"/>
      <c r="F44" s="250"/>
      <c r="G44" s="243" t="s">
        <v>279</v>
      </c>
      <c r="H44" s="243" t="s">
        <v>279</v>
      </c>
      <c r="I44" s="244">
        <v>0.3</v>
      </c>
      <c r="J44" s="244">
        <v>0.3</v>
      </c>
      <c r="K44" s="202" t="s">
        <v>385</v>
      </c>
      <c r="L44" s="202" t="s">
        <v>385</v>
      </c>
    </row>
    <row r="45" spans="1:12" ht="90.75" customHeight="1" x14ac:dyDescent="0.25">
      <c r="A45" s="59" t="s">
        <v>116</v>
      </c>
      <c r="B45" s="58" t="s">
        <v>211</v>
      </c>
      <c r="C45" s="243" t="s">
        <v>279</v>
      </c>
      <c r="D45" s="243" t="s">
        <v>279</v>
      </c>
      <c r="E45" s="250"/>
      <c r="F45" s="250"/>
      <c r="G45" s="243" t="s">
        <v>279</v>
      </c>
      <c r="H45" s="243" t="s">
        <v>279</v>
      </c>
      <c r="I45" s="244">
        <v>0.3</v>
      </c>
      <c r="J45" s="244">
        <v>0.3</v>
      </c>
      <c r="K45" s="202" t="s">
        <v>385</v>
      </c>
      <c r="L45" s="202" t="s">
        <v>385</v>
      </c>
    </row>
    <row r="46" spans="1:12" ht="167.25" customHeight="1" x14ac:dyDescent="0.25">
      <c r="A46" s="59" t="s">
        <v>114</v>
      </c>
      <c r="B46" s="58" t="s">
        <v>209</v>
      </c>
      <c r="C46" s="243" t="s">
        <v>279</v>
      </c>
      <c r="D46" s="243" t="s">
        <v>279</v>
      </c>
      <c r="E46" s="250"/>
      <c r="F46" s="250"/>
      <c r="G46" s="243" t="s">
        <v>279</v>
      </c>
      <c r="H46" s="243" t="s">
        <v>279</v>
      </c>
      <c r="I46" s="244">
        <v>0.3</v>
      </c>
      <c r="J46" s="244">
        <v>0.3</v>
      </c>
      <c r="K46" s="202" t="s">
        <v>385</v>
      </c>
      <c r="L46" s="202" t="s">
        <v>385</v>
      </c>
    </row>
    <row r="47" spans="1:12" ht="30.75" customHeight="1" x14ac:dyDescent="0.25">
      <c r="A47" s="59" t="s">
        <v>112</v>
      </c>
      <c r="B47" s="58" t="s">
        <v>113</v>
      </c>
      <c r="C47" s="243" t="s">
        <v>279</v>
      </c>
      <c r="D47" s="243" t="s">
        <v>279</v>
      </c>
      <c r="E47" s="250"/>
      <c r="F47" s="250"/>
      <c r="G47" s="243" t="s">
        <v>279</v>
      </c>
      <c r="H47" s="243" t="s">
        <v>279</v>
      </c>
      <c r="I47" s="244">
        <v>0.3</v>
      </c>
      <c r="J47" s="244">
        <v>0.3</v>
      </c>
      <c r="K47" s="202" t="s">
        <v>385</v>
      </c>
      <c r="L47" s="202" t="s">
        <v>385</v>
      </c>
    </row>
    <row r="48" spans="1:12" ht="37.5" customHeight="1" x14ac:dyDescent="0.25">
      <c r="A48" s="59" t="s">
        <v>220</v>
      </c>
      <c r="B48" s="60" t="s">
        <v>111</v>
      </c>
      <c r="C48" s="241">
        <v>45717</v>
      </c>
      <c r="D48" s="241">
        <v>45746</v>
      </c>
      <c r="E48" s="250"/>
      <c r="F48" s="250"/>
      <c r="G48" s="243" t="s">
        <v>279</v>
      </c>
      <c r="H48" s="243" t="s">
        <v>279</v>
      </c>
      <c r="I48" s="244">
        <v>0.3</v>
      </c>
      <c r="J48" s="244">
        <v>0.3</v>
      </c>
      <c r="K48" s="202" t="s">
        <v>385</v>
      </c>
      <c r="L48" s="202" t="s">
        <v>385</v>
      </c>
    </row>
    <row r="49" spans="1:12" ht="35.25" customHeight="1" x14ac:dyDescent="0.25">
      <c r="A49" s="59">
        <v>4</v>
      </c>
      <c r="B49" s="58" t="s">
        <v>109</v>
      </c>
      <c r="C49" s="241">
        <v>45717</v>
      </c>
      <c r="D49" s="241">
        <v>45746</v>
      </c>
      <c r="E49" s="250"/>
      <c r="F49" s="250"/>
      <c r="G49" s="243" t="s">
        <v>279</v>
      </c>
      <c r="H49" s="243" t="s">
        <v>279</v>
      </c>
      <c r="I49" s="244">
        <v>0.3</v>
      </c>
      <c r="J49" s="244">
        <v>0.3</v>
      </c>
      <c r="K49" s="202" t="s">
        <v>385</v>
      </c>
      <c r="L49" s="202" t="s">
        <v>385</v>
      </c>
    </row>
    <row r="50" spans="1:12" ht="86.25" customHeight="1" x14ac:dyDescent="0.25">
      <c r="A50" s="59" t="s">
        <v>110</v>
      </c>
      <c r="B50" s="58" t="s">
        <v>210</v>
      </c>
      <c r="C50" s="241">
        <v>45717</v>
      </c>
      <c r="D50" s="241">
        <v>45746</v>
      </c>
      <c r="E50" s="250"/>
      <c r="F50" s="250"/>
      <c r="G50" s="243" t="s">
        <v>279</v>
      </c>
      <c r="H50" s="243" t="s">
        <v>279</v>
      </c>
      <c r="I50" s="244">
        <v>0.3</v>
      </c>
      <c r="J50" s="244">
        <v>0.3</v>
      </c>
      <c r="K50" s="202" t="s">
        <v>385</v>
      </c>
      <c r="L50" s="202" t="s">
        <v>385</v>
      </c>
    </row>
    <row r="51" spans="1:12" ht="77.25" customHeight="1" x14ac:dyDescent="0.25">
      <c r="A51" s="59" t="s">
        <v>108</v>
      </c>
      <c r="B51" s="58" t="s">
        <v>212</v>
      </c>
      <c r="C51" s="241">
        <v>45717</v>
      </c>
      <c r="D51" s="241">
        <v>45746</v>
      </c>
      <c r="E51" s="250"/>
      <c r="F51" s="250"/>
      <c r="G51" s="243" t="s">
        <v>279</v>
      </c>
      <c r="H51" s="243" t="s">
        <v>279</v>
      </c>
      <c r="I51" s="244">
        <v>0.3</v>
      </c>
      <c r="J51" s="244">
        <v>0.3</v>
      </c>
      <c r="K51" s="202" t="s">
        <v>385</v>
      </c>
      <c r="L51" s="202" t="s">
        <v>385</v>
      </c>
    </row>
    <row r="52" spans="1:12" ht="71.25" customHeight="1" x14ac:dyDescent="0.25">
      <c r="A52" s="59" t="s">
        <v>106</v>
      </c>
      <c r="B52" s="58" t="s">
        <v>107</v>
      </c>
      <c r="C52" s="241">
        <v>45717</v>
      </c>
      <c r="D52" s="241">
        <v>45746</v>
      </c>
      <c r="E52" s="250"/>
      <c r="F52" s="250"/>
      <c r="G52" s="243" t="s">
        <v>279</v>
      </c>
      <c r="H52" s="243" t="s">
        <v>279</v>
      </c>
      <c r="I52" s="244">
        <v>0.3</v>
      </c>
      <c r="J52" s="244">
        <v>0.3</v>
      </c>
      <c r="K52" s="202" t="s">
        <v>385</v>
      </c>
      <c r="L52" s="202" t="s">
        <v>385</v>
      </c>
    </row>
    <row r="53" spans="1:12" ht="48" customHeight="1" x14ac:dyDescent="0.25">
      <c r="A53" s="59" t="s">
        <v>104</v>
      </c>
      <c r="B53" s="96" t="s">
        <v>213</v>
      </c>
      <c r="C53" s="241">
        <v>45717</v>
      </c>
      <c r="D53" s="241">
        <v>45746</v>
      </c>
      <c r="E53" s="250"/>
      <c r="F53" s="250"/>
      <c r="G53" s="243" t="s">
        <v>279</v>
      </c>
      <c r="H53" s="243" t="s">
        <v>279</v>
      </c>
      <c r="I53" s="244">
        <v>0.3</v>
      </c>
      <c r="J53" s="244">
        <v>0.3</v>
      </c>
      <c r="K53" s="202" t="s">
        <v>385</v>
      </c>
      <c r="L53" s="202" t="s">
        <v>385</v>
      </c>
    </row>
    <row r="54" spans="1:12" ht="46.5" customHeight="1" x14ac:dyDescent="0.25">
      <c r="A54" s="59" t="s">
        <v>214</v>
      </c>
      <c r="B54" s="58" t="s">
        <v>105</v>
      </c>
      <c r="C54" s="241">
        <v>45717</v>
      </c>
      <c r="D54" s="241">
        <v>45717</v>
      </c>
      <c r="E54" s="241">
        <v>44377</v>
      </c>
      <c r="F54" s="250"/>
      <c r="G54" s="243" t="s">
        <v>279</v>
      </c>
      <c r="H54" s="243" t="s">
        <v>279</v>
      </c>
      <c r="I54" s="244">
        <v>0.3</v>
      </c>
      <c r="J54" s="244">
        <v>0.3</v>
      </c>
      <c r="K54" s="202" t="s">
        <v>385</v>
      </c>
      <c r="L54" s="202" t="s">
        <v>385</v>
      </c>
    </row>
    <row r="57" spans="1:12" x14ac:dyDescent="0.25">
      <c r="B57" s="115"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6" zoomScale="70" zoomScaleNormal="70" zoomScaleSheetLayoutView="70" workbookViewId="0">
      <selection activeCell="B72" sqref="B72:I72"/>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9" t="str">
        <f>'1. паспорт местоположение'!A6:C6</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row>
    <row r="5" spans="1:29" ht="18.75" x14ac:dyDescent="0.3">
      <c r="A5" s="214"/>
      <c r="B5" s="214"/>
      <c r="C5" s="214"/>
      <c r="D5" s="214"/>
      <c r="E5" s="214"/>
      <c r="F5" s="214"/>
      <c r="G5" s="214"/>
      <c r="H5" s="214"/>
      <c r="I5" s="214"/>
      <c r="J5" s="214"/>
      <c r="K5" s="214"/>
      <c r="L5" s="214"/>
      <c r="M5" s="214"/>
      <c r="N5" s="215"/>
      <c r="O5" s="215"/>
      <c r="P5" s="215"/>
      <c r="Q5" s="215"/>
      <c r="R5" s="215"/>
      <c r="S5" s="215"/>
      <c r="T5" s="215"/>
      <c r="U5" s="13"/>
    </row>
    <row r="6" spans="1:29" ht="18.75" x14ac:dyDescent="0.25">
      <c r="A6" s="273" t="s">
        <v>6</v>
      </c>
      <c r="B6" s="273"/>
      <c r="C6" s="273"/>
      <c r="D6" s="273"/>
      <c r="E6" s="273"/>
      <c r="F6" s="273"/>
      <c r="G6" s="273"/>
      <c r="H6" s="273"/>
      <c r="I6" s="273"/>
      <c r="J6" s="273"/>
      <c r="K6" s="273"/>
      <c r="L6" s="273"/>
      <c r="M6" s="273"/>
      <c r="N6" s="273"/>
      <c r="O6" s="273"/>
      <c r="P6" s="273"/>
      <c r="Q6" s="273"/>
      <c r="R6" s="273"/>
      <c r="S6" s="273"/>
      <c r="T6" s="273"/>
      <c r="U6" s="273"/>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1" t="str">
        <f>'5.1. Паспорт сетевой график'!$A$9</f>
        <v>АО "Электросети Кубани" -"Армавирэлектросеть"</v>
      </c>
      <c r="B8" s="311"/>
      <c r="C8" s="311"/>
      <c r="D8" s="311"/>
      <c r="E8" s="311"/>
      <c r="F8" s="311"/>
      <c r="G8" s="311"/>
      <c r="H8" s="311"/>
      <c r="I8" s="311"/>
      <c r="J8" s="311"/>
      <c r="K8" s="311"/>
      <c r="L8" s="311"/>
      <c r="M8" s="311"/>
      <c r="N8" s="311"/>
      <c r="O8" s="311"/>
      <c r="P8" s="311"/>
      <c r="Q8" s="311"/>
      <c r="R8" s="311"/>
      <c r="S8" s="311"/>
      <c r="T8" s="311"/>
      <c r="U8" s="311"/>
    </row>
    <row r="9" spans="1:29" ht="18.75" customHeight="1" x14ac:dyDescent="0.25">
      <c r="A9" s="278" t="s">
        <v>5</v>
      </c>
      <c r="B9" s="278"/>
      <c r="C9" s="278"/>
      <c r="D9" s="278"/>
      <c r="E9" s="278"/>
      <c r="F9" s="278"/>
      <c r="G9" s="278"/>
      <c r="H9" s="278"/>
      <c r="I9" s="278"/>
      <c r="J9" s="278"/>
      <c r="K9" s="278"/>
      <c r="L9" s="278"/>
      <c r="M9" s="278"/>
      <c r="N9" s="278"/>
      <c r="O9" s="278"/>
      <c r="P9" s="278"/>
      <c r="Q9" s="278"/>
      <c r="R9" s="278"/>
      <c r="S9" s="278"/>
      <c r="T9" s="278"/>
      <c r="U9" s="278"/>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1" t="str">
        <f>'5.1. Паспорт сетевой график'!$A$12</f>
        <v>J_NАр19.19_1.2.2.1.2.111</v>
      </c>
      <c r="B11" s="311"/>
      <c r="C11" s="311"/>
      <c r="D11" s="311"/>
      <c r="E11" s="311"/>
      <c r="F11" s="311"/>
      <c r="G11" s="311"/>
      <c r="H11" s="311"/>
      <c r="I11" s="311"/>
      <c r="J11" s="311"/>
      <c r="K11" s="311"/>
      <c r="L11" s="311"/>
      <c r="M11" s="311"/>
      <c r="N11" s="311"/>
      <c r="O11" s="311"/>
      <c r="P11" s="311"/>
      <c r="Q11" s="311"/>
      <c r="R11" s="311"/>
      <c r="S11" s="311"/>
      <c r="T11" s="311"/>
      <c r="U11" s="311"/>
    </row>
    <row r="12" spans="1:29" ht="18.75" x14ac:dyDescent="0.25">
      <c r="A12" s="278" t="s">
        <v>4</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1" t="str">
        <f>'5.1. Паспорт сетевой график'!$A$15</f>
        <v>Реконструкция ВЛ-0,4кВ от ТП № 178 фидер Л-2, Армавир</v>
      </c>
      <c r="B14" s="311"/>
      <c r="C14" s="311"/>
      <c r="D14" s="311"/>
      <c r="E14" s="311"/>
      <c r="F14" s="311"/>
      <c r="G14" s="311"/>
      <c r="H14" s="311"/>
      <c r="I14" s="311"/>
      <c r="J14" s="311"/>
      <c r="K14" s="311"/>
      <c r="L14" s="311"/>
      <c r="M14" s="311"/>
      <c r="N14" s="311"/>
      <c r="O14" s="311"/>
      <c r="P14" s="311"/>
      <c r="Q14" s="311"/>
      <c r="R14" s="311"/>
      <c r="S14" s="311"/>
      <c r="T14" s="311"/>
      <c r="U14" s="311"/>
    </row>
    <row r="15" spans="1:29" ht="15.75" customHeight="1" x14ac:dyDescent="0.25">
      <c r="A15" s="272" t="s">
        <v>3</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9" x14ac:dyDescent="0.25">
      <c r="A17" s="37"/>
      <c r="L17" s="37"/>
      <c r="M17" s="37"/>
      <c r="N17" s="37"/>
      <c r="O17" s="37"/>
      <c r="P17" s="37"/>
      <c r="Q17" s="37"/>
      <c r="R17" s="37"/>
      <c r="S17" s="37"/>
      <c r="T17" s="37"/>
    </row>
    <row r="18" spans="1:29" x14ac:dyDescent="0.25">
      <c r="A18" s="340" t="s">
        <v>381</v>
      </c>
      <c r="B18" s="340"/>
      <c r="C18" s="340"/>
      <c r="D18" s="340"/>
      <c r="E18" s="340"/>
      <c r="F18" s="340"/>
      <c r="G18" s="340"/>
      <c r="H18" s="340"/>
      <c r="I18" s="340"/>
      <c r="J18" s="340"/>
      <c r="K18" s="340"/>
      <c r="L18" s="340"/>
      <c r="M18" s="340"/>
      <c r="N18" s="340"/>
      <c r="O18" s="340"/>
      <c r="P18" s="340"/>
      <c r="Q18" s="340"/>
      <c r="R18" s="340"/>
      <c r="S18" s="340"/>
      <c r="T18" s="340"/>
      <c r="U18" s="340"/>
    </row>
    <row r="19" spans="1:29" x14ac:dyDescent="0.25">
      <c r="A19" s="37"/>
      <c r="B19" s="37"/>
      <c r="C19" s="37"/>
      <c r="D19" s="37"/>
      <c r="E19" s="37"/>
      <c r="F19" s="37"/>
      <c r="L19" s="37"/>
      <c r="M19" s="37"/>
      <c r="N19" s="37"/>
      <c r="O19" s="37"/>
      <c r="P19" s="37"/>
      <c r="Q19" s="37"/>
      <c r="R19" s="37"/>
      <c r="S19" s="37"/>
      <c r="T19" s="37"/>
    </row>
    <row r="20" spans="1:29" ht="33" customHeight="1" x14ac:dyDescent="0.25">
      <c r="A20" s="337" t="s">
        <v>103</v>
      </c>
      <c r="B20" s="337" t="s">
        <v>102</v>
      </c>
      <c r="C20" s="335" t="s">
        <v>101</v>
      </c>
      <c r="D20" s="335"/>
      <c r="E20" s="339" t="s">
        <v>100</v>
      </c>
      <c r="F20" s="339"/>
      <c r="G20" s="341" t="s">
        <v>386</v>
      </c>
      <c r="H20" s="330" t="s">
        <v>442</v>
      </c>
      <c r="I20" s="331"/>
      <c r="J20" s="331"/>
      <c r="K20" s="331"/>
      <c r="L20" s="329" t="s">
        <v>418</v>
      </c>
      <c r="M20" s="329"/>
      <c r="N20" s="329"/>
      <c r="O20" s="329"/>
      <c r="P20" s="330" t="s">
        <v>423</v>
      </c>
      <c r="Q20" s="331"/>
      <c r="R20" s="331"/>
      <c r="S20" s="331"/>
      <c r="T20" s="329" t="s">
        <v>424</v>
      </c>
      <c r="U20" s="329"/>
      <c r="V20" s="329"/>
      <c r="W20" s="329"/>
      <c r="X20" s="330" t="s">
        <v>425</v>
      </c>
      <c r="Y20" s="331"/>
      <c r="Z20" s="331"/>
      <c r="AA20" s="331"/>
      <c r="AB20" s="332" t="s">
        <v>99</v>
      </c>
      <c r="AC20" s="332"/>
    </row>
    <row r="21" spans="1:29" ht="99.75" customHeight="1" x14ac:dyDescent="0.25">
      <c r="A21" s="338"/>
      <c r="B21" s="338"/>
      <c r="C21" s="335"/>
      <c r="D21" s="335"/>
      <c r="E21" s="339"/>
      <c r="F21" s="339"/>
      <c r="G21" s="342"/>
      <c r="H21" s="335" t="s">
        <v>1</v>
      </c>
      <c r="I21" s="335"/>
      <c r="J21" s="335" t="s">
        <v>98</v>
      </c>
      <c r="K21" s="335"/>
      <c r="L21" s="335" t="s">
        <v>1</v>
      </c>
      <c r="M21" s="335"/>
      <c r="N21" s="335" t="s">
        <v>98</v>
      </c>
      <c r="O21" s="335"/>
      <c r="P21" s="333" t="s">
        <v>1</v>
      </c>
      <c r="Q21" s="333"/>
      <c r="R21" s="333" t="s">
        <v>98</v>
      </c>
      <c r="S21" s="334"/>
      <c r="T21" s="333" t="s">
        <v>1</v>
      </c>
      <c r="U21" s="333"/>
      <c r="V21" s="333" t="s">
        <v>98</v>
      </c>
      <c r="W21" s="334"/>
      <c r="X21" s="333" t="s">
        <v>1</v>
      </c>
      <c r="Y21" s="333"/>
      <c r="Z21" s="333" t="s">
        <v>98</v>
      </c>
      <c r="AA21" s="334"/>
      <c r="AB21" s="332"/>
      <c r="AC21" s="332"/>
    </row>
    <row r="22" spans="1:29" ht="89.25" customHeight="1" x14ac:dyDescent="0.25">
      <c r="A22" s="326"/>
      <c r="B22" s="326"/>
      <c r="C22" s="203" t="s">
        <v>1</v>
      </c>
      <c r="D22" s="203" t="s">
        <v>96</v>
      </c>
      <c r="E22" s="204" t="s">
        <v>387</v>
      </c>
      <c r="F22" s="204" t="s">
        <v>277</v>
      </c>
      <c r="G22" s="333"/>
      <c r="H22" s="205" t="s">
        <v>235</v>
      </c>
      <c r="I22" s="205" t="s">
        <v>236</v>
      </c>
      <c r="J22" s="205" t="s">
        <v>235</v>
      </c>
      <c r="K22" s="205" t="s">
        <v>236</v>
      </c>
      <c r="L22" s="205" t="s">
        <v>235</v>
      </c>
      <c r="M22" s="205" t="s">
        <v>236</v>
      </c>
      <c r="N22" s="205" t="s">
        <v>235</v>
      </c>
      <c r="O22" s="205" t="s">
        <v>236</v>
      </c>
      <c r="P22" s="205" t="s">
        <v>235</v>
      </c>
      <c r="Q22" s="205" t="s">
        <v>236</v>
      </c>
      <c r="R22" s="205" t="s">
        <v>235</v>
      </c>
      <c r="S22" s="205" t="s">
        <v>236</v>
      </c>
      <c r="T22" s="205" t="s">
        <v>235</v>
      </c>
      <c r="U22" s="205" t="s">
        <v>236</v>
      </c>
      <c r="V22" s="205" t="s">
        <v>235</v>
      </c>
      <c r="W22" s="205" t="s">
        <v>236</v>
      </c>
      <c r="X22" s="205" t="s">
        <v>235</v>
      </c>
      <c r="Y22" s="205" t="s">
        <v>236</v>
      </c>
      <c r="Z22" s="205" t="s">
        <v>235</v>
      </c>
      <c r="AA22" s="205" t="s">
        <v>236</v>
      </c>
      <c r="AB22" s="203" t="s">
        <v>97</v>
      </c>
      <c r="AC22" s="203" t="s">
        <v>96</v>
      </c>
    </row>
    <row r="23" spans="1:29" ht="19.5" customHeight="1" x14ac:dyDescent="0.25">
      <c r="A23" s="48">
        <v>1</v>
      </c>
      <c r="B23" s="48">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53">
        <v>1</v>
      </c>
      <c r="B24" s="52" t="s">
        <v>281</v>
      </c>
      <c r="C24" s="207">
        <f>H24+L24+P24+T24+X24</f>
        <v>0</v>
      </c>
      <c r="D24" s="208">
        <f>J24+N24+R24+V24+Z24</f>
        <v>2.8553140679999998</v>
      </c>
      <c r="E24" s="209">
        <v>0</v>
      </c>
      <c r="F24" s="209">
        <v>0</v>
      </c>
      <c r="G24" s="208">
        <f>C24</f>
        <v>0</v>
      </c>
      <c r="H24" s="208">
        <f>H27</f>
        <v>0</v>
      </c>
      <c r="I24" s="208">
        <v>0</v>
      </c>
      <c r="J24" s="208">
        <f>J27</f>
        <v>0.19752166799999998</v>
      </c>
      <c r="K24" s="208">
        <f t="shared" ref="K24:AA24" si="0">K27</f>
        <v>0</v>
      </c>
      <c r="L24" s="208">
        <f t="shared" si="0"/>
        <v>0</v>
      </c>
      <c r="M24" s="208">
        <f t="shared" si="0"/>
        <v>0</v>
      </c>
      <c r="N24" s="208">
        <f>N27</f>
        <v>2.6577923999999999</v>
      </c>
      <c r="O24" s="208">
        <f t="shared" si="0"/>
        <v>0</v>
      </c>
      <c r="P24" s="208">
        <f t="shared" si="0"/>
        <v>0</v>
      </c>
      <c r="Q24" s="208">
        <f t="shared" si="0"/>
        <v>0</v>
      </c>
      <c r="R24" s="208">
        <f t="shared" si="0"/>
        <v>0</v>
      </c>
      <c r="S24" s="208">
        <f t="shared" si="0"/>
        <v>0</v>
      </c>
      <c r="T24" s="208">
        <f t="shared" si="0"/>
        <v>0</v>
      </c>
      <c r="U24" s="208">
        <f t="shared" si="0"/>
        <v>0</v>
      </c>
      <c r="V24" s="208">
        <f t="shared" ref="V24" si="1">V27</f>
        <v>0</v>
      </c>
      <c r="W24" s="208">
        <f t="shared" si="0"/>
        <v>0</v>
      </c>
      <c r="X24" s="208">
        <f t="shared" si="0"/>
        <v>0</v>
      </c>
      <c r="Y24" s="208">
        <f t="shared" si="0"/>
        <v>0</v>
      </c>
      <c r="Z24" s="208">
        <f t="shared" si="0"/>
        <v>0</v>
      </c>
      <c r="AA24" s="208">
        <f t="shared" si="0"/>
        <v>0</v>
      </c>
      <c r="AB24" s="210">
        <f>H24+L24+P24+T24+X24</f>
        <v>0</v>
      </c>
      <c r="AC24" s="208">
        <f>J24+N24+R24+V24+Z24</f>
        <v>2.8553140679999998</v>
      </c>
    </row>
    <row r="25" spans="1:29" ht="24" customHeight="1" x14ac:dyDescent="0.25">
      <c r="A25" s="50" t="s">
        <v>95</v>
      </c>
      <c r="B25" s="30" t="s">
        <v>94</v>
      </c>
      <c r="C25" s="210">
        <f t="shared" ref="C25:C64" si="2">H25+L25+P25+T25+X25</f>
        <v>0</v>
      </c>
      <c r="D25" s="211">
        <f t="shared" ref="D25:D64" si="3">J25+N25+R25+V25+Z25</f>
        <v>0</v>
      </c>
      <c r="E25" s="212">
        <v>0</v>
      </c>
      <c r="F25" s="212">
        <v>0</v>
      </c>
      <c r="G25" s="211">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0">
        <f t="shared" ref="AB25:AB64" si="4">H25+L25+P25+T25+X25</f>
        <v>0</v>
      </c>
      <c r="AC25" s="211">
        <f t="shared" ref="AC25:AC64" si="5">J25+N25+R25+V25+Z25</f>
        <v>0</v>
      </c>
    </row>
    <row r="26" spans="1:29" ht="18.75" x14ac:dyDescent="0.25">
      <c r="A26" s="50" t="s">
        <v>93</v>
      </c>
      <c r="B26" s="30" t="s">
        <v>92</v>
      </c>
      <c r="C26" s="210">
        <f t="shared" si="2"/>
        <v>0</v>
      </c>
      <c r="D26" s="211">
        <f t="shared" si="3"/>
        <v>0</v>
      </c>
      <c r="E26" s="212">
        <v>0</v>
      </c>
      <c r="F26" s="212">
        <v>0</v>
      </c>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0">
        <f t="shared" si="4"/>
        <v>0</v>
      </c>
      <c r="AC26" s="211">
        <f t="shared" si="5"/>
        <v>0</v>
      </c>
    </row>
    <row r="27" spans="1:29" ht="31.5" x14ac:dyDescent="0.25">
      <c r="A27" s="50" t="s">
        <v>91</v>
      </c>
      <c r="B27" s="30" t="s">
        <v>196</v>
      </c>
      <c r="C27" s="210">
        <f t="shared" si="2"/>
        <v>0</v>
      </c>
      <c r="D27" s="211">
        <f t="shared" si="3"/>
        <v>2.8553140679999998</v>
      </c>
      <c r="E27" s="211">
        <f t="shared" ref="E27:I27" si="6">E24</f>
        <v>0</v>
      </c>
      <c r="F27" s="211">
        <f t="shared" si="6"/>
        <v>0</v>
      </c>
      <c r="G27" s="211">
        <f t="shared" si="6"/>
        <v>0</v>
      </c>
      <c r="H27" s="211">
        <f>H30*1.2</f>
        <v>0</v>
      </c>
      <c r="I27" s="211">
        <f t="shared" si="6"/>
        <v>0</v>
      </c>
      <c r="J27" s="211">
        <f>J30*1.2</f>
        <v>0.19752166799999998</v>
      </c>
      <c r="K27" s="211">
        <f t="shared" ref="K27:AA27" si="7">K30*1.2</f>
        <v>0</v>
      </c>
      <c r="L27" s="211">
        <f t="shared" si="7"/>
        <v>0</v>
      </c>
      <c r="M27" s="211">
        <f t="shared" si="7"/>
        <v>0</v>
      </c>
      <c r="N27" s="211">
        <f>N30*1.2</f>
        <v>2.6577923999999999</v>
      </c>
      <c r="O27" s="211">
        <f t="shared" si="7"/>
        <v>0</v>
      </c>
      <c r="P27" s="211">
        <f t="shared" si="7"/>
        <v>0</v>
      </c>
      <c r="Q27" s="211">
        <f t="shared" si="7"/>
        <v>0</v>
      </c>
      <c r="R27" s="211">
        <f t="shared" si="7"/>
        <v>0</v>
      </c>
      <c r="S27" s="211">
        <f t="shared" si="7"/>
        <v>0</v>
      </c>
      <c r="T27" s="211">
        <f t="shared" si="7"/>
        <v>0</v>
      </c>
      <c r="U27" s="211">
        <f t="shared" si="7"/>
        <v>0</v>
      </c>
      <c r="V27" s="211">
        <f t="shared" ref="V27" si="8">V30*1.2</f>
        <v>0</v>
      </c>
      <c r="W27" s="211">
        <f t="shared" si="7"/>
        <v>0</v>
      </c>
      <c r="X27" s="211">
        <f t="shared" si="7"/>
        <v>0</v>
      </c>
      <c r="Y27" s="211">
        <f t="shared" si="7"/>
        <v>0</v>
      </c>
      <c r="Z27" s="211">
        <f t="shared" si="7"/>
        <v>0</v>
      </c>
      <c r="AA27" s="211">
        <f t="shared" si="7"/>
        <v>0</v>
      </c>
      <c r="AB27" s="210">
        <f t="shared" si="4"/>
        <v>0</v>
      </c>
      <c r="AC27" s="211">
        <f t="shared" si="5"/>
        <v>2.8553140679999998</v>
      </c>
    </row>
    <row r="28" spans="1:29" ht="18.75" x14ac:dyDescent="0.25">
      <c r="A28" s="50" t="s">
        <v>90</v>
      </c>
      <c r="B28" s="30" t="s">
        <v>89</v>
      </c>
      <c r="C28" s="210">
        <f t="shared" si="2"/>
        <v>0</v>
      </c>
      <c r="D28" s="211">
        <f t="shared" si="3"/>
        <v>0</v>
      </c>
      <c r="E28" s="212">
        <v>0</v>
      </c>
      <c r="F28" s="212">
        <v>0</v>
      </c>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10">
        <f t="shared" si="4"/>
        <v>0</v>
      </c>
      <c r="AC28" s="211">
        <f t="shared" si="5"/>
        <v>0</v>
      </c>
    </row>
    <row r="29" spans="1:29" ht="18.75" x14ac:dyDescent="0.25">
      <c r="A29" s="50" t="s">
        <v>88</v>
      </c>
      <c r="B29" s="54" t="s">
        <v>87</v>
      </c>
      <c r="C29" s="210">
        <f t="shared" si="2"/>
        <v>0</v>
      </c>
      <c r="D29" s="211">
        <f t="shared" si="3"/>
        <v>0</v>
      </c>
      <c r="E29" s="212">
        <v>0</v>
      </c>
      <c r="F29" s="212">
        <v>0</v>
      </c>
      <c r="G29" s="211">
        <v>0</v>
      </c>
      <c r="H29" s="211">
        <v>0</v>
      </c>
      <c r="I29" s="211">
        <v>0</v>
      </c>
      <c r="J29" s="211">
        <v>0</v>
      </c>
      <c r="K29" s="211">
        <v>0</v>
      </c>
      <c r="L29" s="211">
        <v>0</v>
      </c>
      <c r="M29" s="211">
        <v>0</v>
      </c>
      <c r="N29" s="211">
        <v>0</v>
      </c>
      <c r="O29" s="211">
        <v>0</v>
      </c>
      <c r="P29" s="211">
        <v>0</v>
      </c>
      <c r="Q29" s="211">
        <v>0</v>
      </c>
      <c r="R29" s="211">
        <v>0</v>
      </c>
      <c r="S29" s="211">
        <v>0</v>
      </c>
      <c r="T29" s="211">
        <v>0</v>
      </c>
      <c r="U29" s="211">
        <v>0</v>
      </c>
      <c r="V29" s="211">
        <v>0</v>
      </c>
      <c r="W29" s="211">
        <v>0</v>
      </c>
      <c r="X29" s="211">
        <v>0</v>
      </c>
      <c r="Y29" s="211">
        <v>0</v>
      </c>
      <c r="Z29" s="211">
        <v>0</v>
      </c>
      <c r="AA29" s="211">
        <v>0</v>
      </c>
      <c r="AB29" s="210">
        <f t="shared" si="4"/>
        <v>0</v>
      </c>
      <c r="AC29" s="211">
        <f t="shared" si="5"/>
        <v>0</v>
      </c>
    </row>
    <row r="30" spans="1:29" ht="47.25" x14ac:dyDescent="0.25">
      <c r="A30" s="53" t="s">
        <v>18</v>
      </c>
      <c r="B30" s="52" t="s">
        <v>282</v>
      </c>
      <c r="C30" s="208">
        <f t="shared" si="2"/>
        <v>0</v>
      </c>
      <c r="D30" s="208">
        <f t="shared" si="3"/>
        <v>2.3794283900000002</v>
      </c>
      <c r="E30" s="209">
        <v>0</v>
      </c>
      <c r="F30" s="209">
        <v>0</v>
      </c>
      <c r="G30" s="208">
        <f>C30</f>
        <v>0</v>
      </c>
      <c r="H30" s="211">
        <f>H31+H32+H33+H34</f>
        <v>0</v>
      </c>
      <c r="I30" s="211">
        <v>0</v>
      </c>
      <c r="J30" s="211">
        <f>J31+J32+J33+J34</f>
        <v>0.16460138999999999</v>
      </c>
      <c r="K30" s="211">
        <f t="shared" ref="K30:AA30" si="9">K31+K32+K33+K34</f>
        <v>0</v>
      </c>
      <c r="L30" s="211">
        <f t="shared" si="9"/>
        <v>0</v>
      </c>
      <c r="M30" s="211">
        <f t="shared" si="9"/>
        <v>0</v>
      </c>
      <c r="N30" s="211">
        <f>N31+N32+N33+N34</f>
        <v>2.2148270000000001</v>
      </c>
      <c r="O30" s="211">
        <f t="shared" si="9"/>
        <v>0</v>
      </c>
      <c r="P30" s="211">
        <f t="shared" si="9"/>
        <v>0</v>
      </c>
      <c r="Q30" s="211">
        <f t="shared" si="9"/>
        <v>0</v>
      </c>
      <c r="R30" s="211">
        <f t="shared" si="9"/>
        <v>0</v>
      </c>
      <c r="S30" s="211">
        <f t="shared" si="9"/>
        <v>0</v>
      </c>
      <c r="T30" s="211">
        <f t="shared" si="9"/>
        <v>0</v>
      </c>
      <c r="U30" s="211">
        <f t="shared" si="9"/>
        <v>0</v>
      </c>
      <c r="V30" s="208">
        <f t="shared" ref="V30" si="10">V31+V32+V33+V34</f>
        <v>0</v>
      </c>
      <c r="W30" s="208">
        <f t="shared" si="9"/>
        <v>0</v>
      </c>
      <c r="X30" s="208">
        <f t="shared" si="9"/>
        <v>0</v>
      </c>
      <c r="Y30" s="208">
        <f t="shared" si="9"/>
        <v>0</v>
      </c>
      <c r="Z30" s="208">
        <f t="shared" si="9"/>
        <v>0</v>
      </c>
      <c r="AA30" s="208">
        <f t="shared" si="9"/>
        <v>0</v>
      </c>
      <c r="AB30" s="210">
        <f t="shared" si="4"/>
        <v>0</v>
      </c>
      <c r="AC30" s="208">
        <f t="shared" si="5"/>
        <v>2.3794283900000002</v>
      </c>
    </row>
    <row r="31" spans="1:29" ht="18.75" x14ac:dyDescent="0.25">
      <c r="A31" s="50" t="s">
        <v>86</v>
      </c>
      <c r="B31" s="30" t="s">
        <v>85</v>
      </c>
      <c r="C31" s="210">
        <f t="shared" si="2"/>
        <v>0</v>
      </c>
      <c r="D31" s="211">
        <f t="shared" si="3"/>
        <v>0.16460138999999999</v>
      </c>
      <c r="E31" s="212">
        <v>0</v>
      </c>
      <c r="F31" s="212">
        <v>0</v>
      </c>
      <c r="G31" s="211">
        <v>0</v>
      </c>
      <c r="H31" s="211">
        <v>0</v>
      </c>
      <c r="I31" s="211">
        <v>0</v>
      </c>
      <c r="J31" s="211">
        <v>0.16460138999999999</v>
      </c>
      <c r="K31" s="211">
        <v>0</v>
      </c>
      <c r="L31" s="211">
        <v>0</v>
      </c>
      <c r="M31" s="211">
        <v>0</v>
      </c>
      <c r="N31" s="211">
        <v>0</v>
      </c>
      <c r="O31" s="211">
        <v>0</v>
      </c>
      <c r="P31" s="211">
        <v>0</v>
      </c>
      <c r="Q31" s="211">
        <v>0</v>
      </c>
      <c r="R31" s="211">
        <v>0</v>
      </c>
      <c r="S31" s="211">
        <v>0</v>
      </c>
      <c r="T31" s="211">
        <v>0</v>
      </c>
      <c r="U31" s="211">
        <v>0</v>
      </c>
      <c r="V31" s="211">
        <v>0</v>
      </c>
      <c r="W31" s="211">
        <v>0</v>
      </c>
      <c r="X31" s="211">
        <v>0</v>
      </c>
      <c r="Y31" s="211">
        <v>0</v>
      </c>
      <c r="Z31" s="211">
        <v>0</v>
      </c>
      <c r="AA31" s="211">
        <v>0</v>
      </c>
      <c r="AB31" s="210">
        <f t="shared" si="4"/>
        <v>0</v>
      </c>
      <c r="AC31" s="211">
        <f t="shared" si="5"/>
        <v>0.16460138999999999</v>
      </c>
    </row>
    <row r="32" spans="1:29" ht="31.5" x14ac:dyDescent="0.25">
      <c r="A32" s="50" t="s">
        <v>84</v>
      </c>
      <c r="B32" s="30" t="s">
        <v>83</v>
      </c>
      <c r="C32" s="210">
        <f t="shared" si="2"/>
        <v>0</v>
      </c>
      <c r="D32" s="211">
        <f t="shared" si="3"/>
        <v>2.2148270000000001</v>
      </c>
      <c r="E32" s="212">
        <v>0</v>
      </c>
      <c r="F32" s="212">
        <v>0</v>
      </c>
      <c r="G32" s="211">
        <v>0</v>
      </c>
      <c r="H32" s="211">
        <v>0</v>
      </c>
      <c r="I32" s="211">
        <v>0</v>
      </c>
      <c r="J32" s="211">
        <v>0</v>
      </c>
      <c r="K32" s="211">
        <v>0</v>
      </c>
      <c r="L32" s="211">
        <v>0</v>
      </c>
      <c r="M32" s="211">
        <v>0</v>
      </c>
      <c r="N32" s="211">
        <v>2.2148270000000001</v>
      </c>
      <c r="O32" s="211">
        <v>0</v>
      </c>
      <c r="P32" s="211">
        <v>0</v>
      </c>
      <c r="Q32" s="211">
        <v>0</v>
      </c>
      <c r="R32" s="211">
        <v>0</v>
      </c>
      <c r="S32" s="211">
        <v>0</v>
      </c>
      <c r="T32" s="211">
        <v>0</v>
      </c>
      <c r="U32" s="211">
        <v>0</v>
      </c>
      <c r="V32" s="211">
        <v>0</v>
      </c>
      <c r="W32" s="211">
        <v>0</v>
      </c>
      <c r="X32" s="211">
        <v>0</v>
      </c>
      <c r="Y32" s="211">
        <v>0</v>
      </c>
      <c r="Z32" s="211">
        <v>0</v>
      </c>
      <c r="AA32" s="211">
        <v>0</v>
      </c>
      <c r="AB32" s="210">
        <f t="shared" si="4"/>
        <v>0</v>
      </c>
      <c r="AC32" s="211">
        <f t="shared" si="5"/>
        <v>2.2148270000000001</v>
      </c>
    </row>
    <row r="33" spans="1:29" ht="18.75" x14ac:dyDescent="0.25">
      <c r="A33" s="50" t="s">
        <v>82</v>
      </c>
      <c r="B33" s="30" t="s">
        <v>81</v>
      </c>
      <c r="C33" s="210">
        <f t="shared" si="2"/>
        <v>0</v>
      </c>
      <c r="D33" s="211">
        <f t="shared" si="3"/>
        <v>0</v>
      </c>
      <c r="E33" s="212">
        <v>0</v>
      </c>
      <c r="F33" s="212">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0">
        <f t="shared" si="4"/>
        <v>0</v>
      </c>
      <c r="AC33" s="211">
        <f t="shared" si="5"/>
        <v>0</v>
      </c>
    </row>
    <row r="34" spans="1:29" ht="18.75" x14ac:dyDescent="0.25">
      <c r="A34" s="50" t="s">
        <v>80</v>
      </c>
      <c r="B34" s="30" t="s">
        <v>79</v>
      </c>
      <c r="C34" s="210">
        <f t="shared" si="2"/>
        <v>0</v>
      </c>
      <c r="D34" s="211">
        <f t="shared" si="3"/>
        <v>0</v>
      </c>
      <c r="E34" s="212">
        <v>0</v>
      </c>
      <c r="F34" s="212">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0">
        <f t="shared" si="4"/>
        <v>0</v>
      </c>
      <c r="AC34" s="211">
        <f t="shared" si="5"/>
        <v>0</v>
      </c>
    </row>
    <row r="35" spans="1:29" ht="31.5" x14ac:dyDescent="0.25">
      <c r="A35" s="53" t="s">
        <v>17</v>
      </c>
      <c r="B35" s="52" t="s">
        <v>78</v>
      </c>
      <c r="C35" s="210">
        <f t="shared" si="2"/>
        <v>0</v>
      </c>
      <c r="D35" s="208">
        <f t="shared" si="3"/>
        <v>1.7</v>
      </c>
      <c r="E35" s="209">
        <v>0</v>
      </c>
      <c r="F35" s="209">
        <v>0</v>
      </c>
      <c r="G35" s="208">
        <v>0</v>
      </c>
      <c r="H35" s="211">
        <v>0</v>
      </c>
      <c r="I35" s="211">
        <v>0</v>
      </c>
      <c r="J35" s="211">
        <v>0</v>
      </c>
      <c r="K35" s="211">
        <v>0</v>
      </c>
      <c r="L35" s="211">
        <v>0</v>
      </c>
      <c r="M35" s="211">
        <v>0</v>
      </c>
      <c r="N35" s="211">
        <v>1.7</v>
      </c>
      <c r="O35" s="211">
        <v>0</v>
      </c>
      <c r="P35" s="211">
        <v>0</v>
      </c>
      <c r="Q35" s="211">
        <v>0</v>
      </c>
      <c r="R35" s="211">
        <v>0</v>
      </c>
      <c r="S35" s="211">
        <v>0</v>
      </c>
      <c r="T35" s="211">
        <v>0</v>
      </c>
      <c r="U35" s="211">
        <v>0</v>
      </c>
      <c r="V35" s="208">
        <v>0</v>
      </c>
      <c r="W35" s="208">
        <v>0</v>
      </c>
      <c r="X35" s="208">
        <v>0</v>
      </c>
      <c r="Y35" s="208">
        <v>0</v>
      </c>
      <c r="Z35" s="208">
        <v>0</v>
      </c>
      <c r="AA35" s="208">
        <v>0</v>
      </c>
      <c r="AB35" s="210">
        <f t="shared" si="4"/>
        <v>0</v>
      </c>
      <c r="AC35" s="208">
        <f t="shared" si="5"/>
        <v>1.7</v>
      </c>
    </row>
    <row r="36" spans="1:29" ht="31.5" x14ac:dyDescent="0.25">
      <c r="A36" s="50" t="s">
        <v>77</v>
      </c>
      <c r="B36" s="49" t="s">
        <v>76</v>
      </c>
      <c r="C36" s="210">
        <f t="shared" si="2"/>
        <v>0</v>
      </c>
      <c r="D36" s="211">
        <f t="shared" si="3"/>
        <v>0</v>
      </c>
      <c r="E36" s="212">
        <v>0</v>
      </c>
      <c r="F36" s="212">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0">
        <f t="shared" si="4"/>
        <v>0</v>
      </c>
      <c r="AC36" s="211">
        <f t="shared" si="5"/>
        <v>0</v>
      </c>
    </row>
    <row r="37" spans="1:29" ht="18.75" x14ac:dyDescent="0.25">
      <c r="A37" s="50" t="s">
        <v>75</v>
      </c>
      <c r="B37" s="49" t="s">
        <v>65</v>
      </c>
      <c r="C37" s="210">
        <f t="shared" si="2"/>
        <v>0</v>
      </c>
      <c r="D37" s="211">
        <f t="shared" si="3"/>
        <v>0</v>
      </c>
      <c r="E37" s="212">
        <v>0</v>
      </c>
      <c r="F37" s="212">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0">
        <f t="shared" si="4"/>
        <v>0</v>
      </c>
      <c r="AC37" s="211">
        <f t="shared" si="5"/>
        <v>0</v>
      </c>
    </row>
    <row r="38" spans="1:29" ht="18.75" x14ac:dyDescent="0.25">
      <c r="A38" s="50" t="s">
        <v>74</v>
      </c>
      <c r="B38" s="49" t="s">
        <v>63</v>
      </c>
      <c r="C38" s="210">
        <f t="shared" si="2"/>
        <v>0</v>
      </c>
      <c r="D38" s="211">
        <f t="shared" si="3"/>
        <v>0</v>
      </c>
      <c r="E38" s="212">
        <v>0</v>
      </c>
      <c r="F38" s="212">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0">
        <f t="shared" si="4"/>
        <v>0</v>
      </c>
      <c r="AC38" s="211">
        <f t="shared" si="5"/>
        <v>0</v>
      </c>
    </row>
    <row r="39" spans="1:29" ht="31.5" x14ac:dyDescent="0.25">
      <c r="A39" s="50" t="s">
        <v>73</v>
      </c>
      <c r="B39" s="30" t="s">
        <v>61</v>
      </c>
      <c r="C39" s="210">
        <f t="shared" si="2"/>
        <v>0</v>
      </c>
      <c r="D39" s="211">
        <f t="shared" si="3"/>
        <v>1.7</v>
      </c>
      <c r="E39" s="212">
        <v>0</v>
      </c>
      <c r="F39" s="212">
        <v>0</v>
      </c>
      <c r="G39" s="211">
        <v>0</v>
      </c>
      <c r="H39" s="211">
        <v>0</v>
      </c>
      <c r="I39" s="211">
        <v>0</v>
      </c>
      <c r="J39" s="211">
        <f>J35</f>
        <v>0</v>
      </c>
      <c r="K39" s="211">
        <v>0</v>
      </c>
      <c r="L39" s="211">
        <v>0</v>
      </c>
      <c r="M39" s="211">
        <v>0</v>
      </c>
      <c r="N39" s="211">
        <f>N35</f>
        <v>1.7</v>
      </c>
      <c r="O39" s="211">
        <v>0</v>
      </c>
      <c r="P39" s="211">
        <v>0</v>
      </c>
      <c r="Q39" s="211">
        <v>0</v>
      </c>
      <c r="R39" s="211">
        <v>0</v>
      </c>
      <c r="S39" s="211">
        <v>0</v>
      </c>
      <c r="T39" s="211">
        <v>0</v>
      </c>
      <c r="U39" s="211">
        <v>0</v>
      </c>
      <c r="V39" s="211">
        <v>0</v>
      </c>
      <c r="W39" s="211">
        <v>0</v>
      </c>
      <c r="X39" s="211">
        <v>0</v>
      </c>
      <c r="Y39" s="211">
        <v>0</v>
      </c>
      <c r="Z39" s="211">
        <v>0</v>
      </c>
      <c r="AA39" s="211">
        <v>0</v>
      </c>
      <c r="AB39" s="210">
        <f t="shared" si="4"/>
        <v>0</v>
      </c>
      <c r="AC39" s="211">
        <f t="shared" si="5"/>
        <v>1.7</v>
      </c>
    </row>
    <row r="40" spans="1:29" ht="31.5" x14ac:dyDescent="0.25">
      <c r="A40" s="50" t="s">
        <v>72</v>
      </c>
      <c r="B40" s="30" t="s">
        <v>59</v>
      </c>
      <c r="C40" s="210">
        <f t="shared" si="2"/>
        <v>0</v>
      </c>
      <c r="D40" s="211">
        <f t="shared" si="3"/>
        <v>0</v>
      </c>
      <c r="E40" s="212">
        <v>0</v>
      </c>
      <c r="F40" s="212">
        <v>0</v>
      </c>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10">
        <f t="shared" si="4"/>
        <v>0</v>
      </c>
      <c r="AC40" s="211">
        <f t="shared" si="5"/>
        <v>0</v>
      </c>
    </row>
    <row r="41" spans="1:29" ht="18.75" x14ac:dyDescent="0.25">
      <c r="A41" s="50" t="s">
        <v>71</v>
      </c>
      <c r="B41" s="30" t="s">
        <v>57</v>
      </c>
      <c r="C41" s="210">
        <f t="shared" si="2"/>
        <v>0</v>
      </c>
      <c r="D41" s="211">
        <f t="shared" si="3"/>
        <v>0</v>
      </c>
      <c r="E41" s="212">
        <v>0</v>
      </c>
      <c r="F41" s="212">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0">
        <f t="shared" si="4"/>
        <v>0</v>
      </c>
      <c r="AC41" s="211">
        <f t="shared" si="5"/>
        <v>0</v>
      </c>
    </row>
    <row r="42" spans="1:29" ht="18.75" x14ac:dyDescent="0.25">
      <c r="A42" s="50" t="s">
        <v>70</v>
      </c>
      <c r="B42" s="49" t="s">
        <v>55</v>
      </c>
      <c r="C42" s="210">
        <f t="shared" si="2"/>
        <v>0</v>
      </c>
      <c r="D42" s="211">
        <f t="shared" si="3"/>
        <v>0</v>
      </c>
      <c r="E42" s="212">
        <v>0</v>
      </c>
      <c r="F42" s="212">
        <v>0</v>
      </c>
      <c r="G42" s="211">
        <v>0</v>
      </c>
      <c r="H42" s="211">
        <v>0</v>
      </c>
      <c r="I42" s="211">
        <v>0</v>
      </c>
      <c r="J42" s="211">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10">
        <f t="shared" si="4"/>
        <v>0</v>
      </c>
      <c r="AC42" s="211">
        <f t="shared" si="5"/>
        <v>0</v>
      </c>
    </row>
    <row r="43" spans="1:29" ht="18.75" x14ac:dyDescent="0.25">
      <c r="A43" s="53" t="s">
        <v>16</v>
      </c>
      <c r="B43" s="52" t="s">
        <v>69</v>
      </c>
      <c r="C43" s="210">
        <f t="shared" si="2"/>
        <v>0</v>
      </c>
      <c r="D43" s="208">
        <f t="shared" si="3"/>
        <v>0</v>
      </c>
      <c r="E43" s="209">
        <v>0</v>
      </c>
      <c r="F43" s="209">
        <v>0</v>
      </c>
      <c r="G43" s="208">
        <v>0</v>
      </c>
      <c r="H43" s="211">
        <v>0</v>
      </c>
      <c r="I43" s="211">
        <v>0</v>
      </c>
      <c r="J43" s="211">
        <v>0</v>
      </c>
      <c r="K43" s="211">
        <v>0</v>
      </c>
      <c r="L43" s="211">
        <v>0</v>
      </c>
      <c r="M43" s="211">
        <v>0</v>
      </c>
      <c r="N43" s="211">
        <v>0</v>
      </c>
      <c r="O43" s="211">
        <v>0</v>
      </c>
      <c r="P43" s="211">
        <v>0</v>
      </c>
      <c r="Q43" s="211">
        <v>0</v>
      </c>
      <c r="R43" s="211">
        <v>0</v>
      </c>
      <c r="S43" s="211">
        <v>0</v>
      </c>
      <c r="T43" s="211">
        <v>0</v>
      </c>
      <c r="U43" s="211">
        <v>0</v>
      </c>
      <c r="V43" s="208">
        <v>0</v>
      </c>
      <c r="W43" s="208">
        <v>0</v>
      </c>
      <c r="X43" s="208">
        <f>X45</f>
        <v>0</v>
      </c>
      <c r="Y43" s="208">
        <v>0</v>
      </c>
      <c r="Z43" s="208">
        <v>0</v>
      </c>
      <c r="AA43" s="208">
        <v>0</v>
      </c>
      <c r="AB43" s="210">
        <f t="shared" si="4"/>
        <v>0</v>
      </c>
      <c r="AC43" s="208">
        <f t="shared" si="5"/>
        <v>0</v>
      </c>
    </row>
    <row r="44" spans="1:29" ht="18.75" x14ac:dyDescent="0.25">
      <c r="A44" s="50" t="s">
        <v>68</v>
      </c>
      <c r="B44" s="30" t="s">
        <v>67</v>
      </c>
      <c r="C44" s="210">
        <f t="shared" si="2"/>
        <v>0</v>
      </c>
      <c r="D44" s="211">
        <f t="shared" si="3"/>
        <v>0</v>
      </c>
      <c r="E44" s="212">
        <v>0</v>
      </c>
      <c r="F44" s="212">
        <v>0</v>
      </c>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10">
        <f t="shared" si="4"/>
        <v>0</v>
      </c>
      <c r="AC44" s="211">
        <f t="shared" si="5"/>
        <v>0</v>
      </c>
    </row>
    <row r="45" spans="1:29" ht="18.75" x14ac:dyDescent="0.25">
      <c r="A45" s="50" t="s">
        <v>66</v>
      </c>
      <c r="B45" s="30" t="s">
        <v>65</v>
      </c>
      <c r="C45" s="210">
        <f t="shared" si="2"/>
        <v>0</v>
      </c>
      <c r="D45" s="211">
        <f t="shared" si="3"/>
        <v>0</v>
      </c>
      <c r="E45" s="212">
        <v>0</v>
      </c>
      <c r="F45" s="212">
        <v>0</v>
      </c>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0">
        <f t="shared" si="4"/>
        <v>0</v>
      </c>
      <c r="AC45" s="211">
        <f t="shared" si="5"/>
        <v>0</v>
      </c>
    </row>
    <row r="46" spans="1:29" ht="18.75" x14ac:dyDescent="0.25">
      <c r="A46" s="50" t="s">
        <v>64</v>
      </c>
      <c r="B46" s="30" t="s">
        <v>63</v>
      </c>
      <c r="C46" s="210">
        <f t="shared" si="2"/>
        <v>0</v>
      </c>
      <c r="D46" s="211">
        <f t="shared" si="3"/>
        <v>0</v>
      </c>
      <c r="E46" s="212">
        <v>0</v>
      </c>
      <c r="F46" s="212">
        <v>0</v>
      </c>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0">
        <f t="shared" si="4"/>
        <v>0</v>
      </c>
      <c r="AC46" s="211">
        <f t="shared" si="5"/>
        <v>0</v>
      </c>
    </row>
    <row r="47" spans="1:29" ht="31.5" x14ac:dyDescent="0.25">
      <c r="A47" s="50" t="s">
        <v>62</v>
      </c>
      <c r="B47" s="30" t="s">
        <v>61</v>
      </c>
      <c r="C47" s="210">
        <f t="shared" si="2"/>
        <v>0</v>
      </c>
      <c r="D47" s="211">
        <f t="shared" si="3"/>
        <v>1.7</v>
      </c>
      <c r="E47" s="212">
        <v>0</v>
      </c>
      <c r="F47" s="212">
        <v>0</v>
      </c>
      <c r="G47" s="211">
        <v>0</v>
      </c>
      <c r="H47" s="211">
        <v>0</v>
      </c>
      <c r="I47" s="211">
        <v>0</v>
      </c>
      <c r="J47" s="211">
        <f>J35</f>
        <v>0</v>
      </c>
      <c r="K47" s="211">
        <v>0</v>
      </c>
      <c r="L47" s="211">
        <v>0</v>
      </c>
      <c r="M47" s="211">
        <v>0</v>
      </c>
      <c r="N47" s="211">
        <f>N35</f>
        <v>1.7</v>
      </c>
      <c r="O47" s="211">
        <v>0</v>
      </c>
      <c r="P47" s="211">
        <v>0</v>
      </c>
      <c r="Q47" s="211">
        <v>0</v>
      </c>
      <c r="R47" s="211">
        <v>0</v>
      </c>
      <c r="S47" s="211">
        <v>0</v>
      </c>
      <c r="T47" s="211">
        <v>0</v>
      </c>
      <c r="U47" s="211">
        <v>0</v>
      </c>
      <c r="V47" s="211">
        <v>0</v>
      </c>
      <c r="W47" s="211">
        <v>0</v>
      </c>
      <c r="X47" s="211">
        <v>0</v>
      </c>
      <c r="Y47" s="211">
        <v>0</v>
      </c>
      <c r="Z47" s="211">
        <v>0</v>
      </c>
      <c r="AA47" s="211">
        <v>0</v>
      </c>
      <c r="AB47" s="210">
        <f t="shared" si="4"/>
        <v>0</v>
      </c>
      <c r="AC47" s="211">
        <f t="shared" si="5"/>
        <v>1.7</v>
      </c>
    </row>
    <row r="48" spans="1:29" ht="31.5" x14ac:dyDescent="0.25">
      <c r="A48" s="50" t="s">
        <v>60</v>
      </c>
      <c r="B48" s="30" t="s">
        <v>59</v>
      </c>
      <c r="C48" s="210">
        <f t="shared" si="2"/>
        <v>0</v>
      </c>
      <c r="D48" s="211">
        <f t="shared" si="3"/>
        <v>0</v>
      </c>
      <c r="E48" s="212">
        <v>0</v>
      </c>
      <c r="F48" s="212">
        <v>0</v>
      </c>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10">
        <f t="shared" si="4"/>
        <v>0</v>
      </c>
      <c r="AC48" s="211">
        <f t="shared" si="5"/>
        <v>0</v>
      </c>
    </row>
    <row r="49" spans="1:29" ht="18.75" x14ac:dyDescent="0.25">
      <c r="A49" s="50" t="s">
        <v>58</v>
      </c>
      <c r="B49" s="30" t="s">
        <v>57</v>
      </c>
      <c r="C49" s="210">
        <f t="shared" si="2"/>
        <v>0</v>
      </c>
      <c r="D49" s="211">
        <f t="shared" si="3"/>
        <v>0</v>
      </c>
      <c r="E49" s="212">
        <v>0</v>
      </c>
      <c r="F49" s="212">
        <v>0</v>
      </c>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0">
        <f t="shared" si="4"/>
        <v>0</v>
      </c>
      <c r="AC49" s="211">
        <f t="shared" si="5"/>
        <v>0</v>
      </c>
    </row>
    <row r="50" spans="1:29" ht="18.75" x14ac:dyDescent="0.25">
      <c r="A50" s="50" t="s">
        <v>56</v>
      </c>
      <c r="B50" s="49" t="s">
        <v>55</v>
      </c>
      <c r="C50" s="210">
        <f t="shared" si="2"/>
        <v>0</v>
      </c>
      <c r="D50" s="211">
        <f t="shared" si="3"/>
        <v>0</v>
      </c>
      <c r="E50" s="212">
        <v>0</v>
      </c>
      <c r="F50" s="212">
        <v>0</v>
      </c>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10">
        <f t="shared" si="4"/>
        <v>0</v>
      </c>
      <c r="AC50" s="211">
        <f t="shared" si="5"/>
        <v>0</v>
      </c>
    </row>
    <row r="51" spans="1:29" ht="35.25" customHeight="1" x14ac:dyDescent="0.25">
      <c r="A51" s="53" t="s">
        <v>14</v>
      </c>
      <c r="B51" s="52" t="s">
        <v>54</v>
      </c>
      <c r="C51" s="213">
        <f t="shared" si="2"/>
        <v>0</v>
      </c>
      <c r="D51" s="208">
        <f t="shared" si="3"/>
        <v>2.3794283900000002</v>
      </c>
      <c r="E51" s="209">
        <v>0</v>
      </c>
      <c r="F51" s="209">
        <v>0</v>
      </c>
      <c r="G51" s="208">
        <v>0</v>
      </c>
      <c r="H51" s="211">
        <f>H52</f>
        <v>0</v>
      </c>
      <c r="I51" s="211">
        <v>0</v>
      </c>
      <c r="J51" s="211">
        <f>J52</f>
        <v>0.16460138999999999</v>
      </c>
      <c r="K51" s="211">
        <v>0</v>
      </c>
      <c r="L51" s="211">
        <v>0</v>
      </c>
      <c r="M51" s="211">
        <v>0</v>
      </c>
      <c r="N51" s="211">
        <f>N52</f>
        <v>2.2148270000000001</v>
      </c>
      <c r="O51" s="211">
        <v>0</v>
      </c>
      <c r="P51" s="211">
        <v>0</v>
      </c>
      <c r="Q51" s="211">
        <v>0</v>
      </c>
      <c r="R51" s="211">
        <v>0</v>
      </c>
      <c r="S51" s="211">
        <v>0</v>
      </c>
      <c r="T51" s="211">
        <v>0</v>
      </c>
      <c r="U51" s="211">
        <v>0</v>
      </c>
      <c r="V51" s="208">
        <v>0</v>
      </c>
      <c r="W51" s="208">
        <v>0</v>
      </c>
      <c r="X51" s="208">
        <f>X52</f>
        <v>0</v>
      </c>
      <c r="Y51" s="208">
        <v>0</v>
      </c>
      <c r="Z51" s="208">
        <v>0</v>
      </c>
      <c r="AA51" s="208">
        <v>0</v>
      </c>
      <c r="AB51" s="210">
        <f t="shared" si="4"/>
        <v>0</v>
      </c>
      <c r="AC51" s="208">
        <f t="shared" si="5"/>
        <v>2.3794283900000002</v>
      </c>
    </row>
    <row r="52" spans="1:29" ht="18.75" x14ac:dyDescent="0.25">
      <c r="A52" s="50" t="s">
        <v>53</v>
      </c>
      <c r="B52" s="30" t="s">
        <v>283</v>
      </c>
      <c r="C52" s="210">
        <f t="shared" si="2"/>
        <v>0</v>
      </c>
      <c r="D52" s="211">
        <f t="shared" si="3"/>
        <v>2.3794283900000002</v>
      </c>
      <c r="E52" s="212">
        <v>0</v>
      </c>
      <c r="F52" s="212">
        <v>0</v>
      </c>
      <c r="G52" s="211">
        <v>0</v>
      </c>
      <c r="H52" s="211">
        <f>H30</f>
        <v>0</v>
      </c>
      <c r="I52" s="211">
        <v>0</v>
      </c>
      <c r="J52" s="211">
        <f>J30</f>
        <v>0.16460138999999999</v>
      </c>
      <c r="K52" s="211">
        <v>0</v>
      </c>
      <c r="L52" s="211">
        <v>0</v>
      </c>
      <c r="M52" s="211">
        <v>0</v>
      </c>
      <c r="N52" s="211">
        <f>N30</f>
        <v>2.2148270000000001</v>
      </c>
      <c r="O52" s="211">
        <v>0</v>
      </c>
      <c r="P52" s="211">
        <v>0</v>
      </c>
      <c r="Q52" s="211">
        <v>0</v>
      </c>
      <c r="R52" s="211">
        <v>0</v>
      </c>
      <c r="S52" s="211">
        <v>0</v>
      </c>
      <c r="T52" s="211">
        <v>0</v>
      </c>
      <c r="U52" s="211">
        <v>0</v>
      </c>
      <c r="V52" s="211">
        <v>0</v>
      </c>
      <c r="W52" s="211">
        <v>0</v>
      </c>
      <c r="X52" s="211">
        <v>0</v>
      </c>
      <c r="Y52" s="211">
        <v>0</v>
      </c>
      <c r="Z52" s="211">
        <v>0</v>
      </c>
      <c r="AA52" s="211">
        <v>0</v>
      </c>
      <c r="AB52" s="210">
        <f t="shared" si="4"/>
        <v>0</v>
      </c>
      <c r="AC52" s="211">
        <f t="shared" si="5"/>
        <v>2.3794283900000002</v>
      </c>
    </row>
    <row r="53" spans="1:29" ht="18.75" x14ac:dyDescent="0.25">
      <c r="A53" s="50" t="s">
        <v>52</v>
      </c>
      <c r="B53" s="30" t="s">
        <v>46</v>
      </c>
      <c r="C53" s="210">
        <f t="shared" si="2"/>
        <v>0</v>
      </c>
      <c r="D53" s="211">
        <f t="shared" si="3"/>
        <v>0</v>
      </c>
      <c r="E53" s="212">
        <v>0</v>
      </c>
      <c r="F53" s="212">
        <v>0</v>
      </c>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0">
        <f t="shared" si="4"/>
        <v>0</v>
      </c>
      <c r="AC53" s="211">
        <f t="shared" si="5"/>
        <v>0</v>
      </c>
    </row>
    <row r="54" spans="1:29" ht="18.75" x14ac:dyDescent="0.25">
      <c r="A54" s="50" t="s">
        <v>51</v>
      </c>
      <c r="B54" s="49" t="s">
        <v>45</v>
      </c>
      <c r="C54" s="210">
        <f t="shared" si="2"/>
        <v>0</v>
      </c>
      <c r="D54" s="211">
        <f t="shared" si="3"/>
        <v>0</v>
      </c>
      <c r="E54" s="212">
        <v>0</v>
      </c>
      <c r="F54" s="212">
        <v>0</v>
      </c>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0">
        <f t="shared" si="4"/>
        <v>0</v>
      </c>
      <c r="AC54" s="211">
        <f t="shared" si="5"/>
        <v>0</v>
      </c>
    </row>
    <row r="55" spans="1:29" ht="18.75" x14ac:dyDescent="0.25">
      <c r="A55" s="50" t="s">
        <v>50</v>
      </c>
      <c r="B55" s="49" t="s">
        <v>44</v>
      </c>
      <c r="C55" s="210">
        <f t="shared" si="2"/>
        <v>0</v>
      </c>
      <c r="D55" s="211">
        <f t="shared" si="3"/>
        <v>0</v>
      </c>
      <c r="E55" s="212">
        <v>0</v>
      </c>
      <c r="F55" s="212">
        <v>0</v>
      </c>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0">
        <f t="shared" si="4"/>
        <v>0</v>
      </c>
      <c r="AC55" s="211">
        <f t="shared" si="5"/>
        <v>0</v>
      </c>
    </row>
    <row r="56" spans="1:29" ht="18.75" x14ac:dyDescent="0.25">
      <c r="A56" s="50" t="s">
        <v>49</v>
      </c>
      <c r="B56" s="49" t="s">
        <v>43</v>
      </c>
      <c r="C56" s="210">
        <f t="shared" si="2"/>
        <v>0</v>
      </c>
      <c r="D56" s="211">
        <f t="shared" si="3"/>
        <v>0</v>
      </c>
      <c r="E56" s="212">
        <v>0</v>
      </c>
      <c r="F56" s="212">
        <v>0</v>
      </c>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0">
        <f t="shared" si="4"/>
        <v>0</v>
      </c>
      <c r="AC56" s="211">
        <f t="shared" si="5"/>
        <v>0</v>
      </c>
    </row>
    <row r="57" spans="1:29" ht="18.75" x14ac:dyDescent="0.25">
      <c r="A57" s="50" t="s">
        <v>48</v>
      </c>
      <c r="B57" s="49" t="s">
        <v>42</v>
      </c>
      <c r="C57" s="210">
        <f t="shared" si="2"/>
        <v>0</v>
      </c>
      <c r="D57" s="211">
        <f t="shared" si="3"/>
        <v>0</v>
      </c>
      <c r="E57" s="212">
        <v>0</v>
      </c>
      <c r="F57" s="212">
        <v>0</v>
      </c>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0">
        <f t="shared" si="4"/>
        <v>0</v>
      </c>
      <c r="AC57" s="211">
        <f t="shared" si="5"/>
        <v>0</v>
      </c>
    </row>
    <row r="58" spans="1:29" ht="36.75" customHeight="1" x14ac:dyDescent="0.25">
      <c r="A58" s="53" t="s">
        <v>13</v>
      </c>
      <c r="B58" s="65" t="s">
        <v>284</v>
      </c>
      <c r="C58" s="213">
        <f t="shared" si="2"/>
        <v>0</v>
      </c>
      <c r="D58" s="208">
        <f t="shared" si="3"/>
        <v>1.7</v>
      </c>
      <c r="E58" s="209">
        <v>0</v>
      </c>
      <c r="F58" s="209">
        <v>0</v>
      </c>
      <c r="G58" s="208">
        <v>0</v>
      </c>
      <c r="H58" s="211">
        <f>H30</f>
        <v>0</v>
      </c>
      <c r="I58" s="211">
        <v>0</v>
      </c>
      <c r="J58" s="211">
        <f>J35</f>
        <v>0</v>
      </c>
      <c r="K58" s="211">
        <v>0</v>
      </c>
      <c r="L58" s="211">
        <v>0</v>
      </c>
      <c r="M58" s="211">
        <v>0</v>
      </c>
      <c r="N58" s="211">
        <f>N35</f>
        <v>1.7</v>
      </c>
      <c r="O58" s="211">
        <v>0</v>
      </c>
      <c r="P58" s="211">
        <v>0</v>
      </c>
      <c r="Q58" s="211">
        <v>0</v>
      </c>
      <c r="R58" s="211">
        <f>R59</f>
        <v>0</v>
      </c>
      <c r="S58" s="211">
        <v>0</v>
      </c>
      <c r="T58" s="211">
        <v>0</v>
      </c>
      <c r="U58" s="211">
        <v>0</v>
      </c>
      <c r="V58" s="208">
        <v>0</v>
      </c>
      <c r="W58" s="208">
        <v>0</v>
      </c>
      <c r="X58" s="208">
        <v>0</v>
      </c>
      <c r="Y58" s="208">
        <v>0</v>
      </c>
      <c r="Z58" s="208">
        <v>0</v>
      </c>
      <c r="AA58" s="208">
        <v>0</v>
      </c>
      <c r="AB58" s="210">
        <f t="shared" si="4"/>
        <v>0</v>
      </c>
      <c r="AC58" s="208">
        <f t="shared" si="5"/>
        <v>1.7</v>
      </c>
    </row>
    <row r="59" spans="1:29" ht="38.25" customHeight="1" x14ac:dyDescent="0.25">
      <c r="A59" s="53" t="s">
        <v>11</v>
      </c>
      <c r="B59" s="52" t="s">
        <v>47</v>
      </c>
      <c r="C59" s="210">
        <f t="shared" si="2"/>
        <v>0</v>
      </c>
      <c r="D59" s="211">
        <f t="shared" si="3"/>
        <v>0</v>
      </c>
      <c r="E59" s="212">
        <v>0</v>
      </c>
      <c r="F59" s="212">
        <v>0</v>
      </c>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0">
        <f t="shared" si="4"/>
        <v>0</v>
      </c>
      <c r="AC59" s="211">
        <f t="shared" si="5"/>
        <v>0</v>
      </c>
    </row>
    <row r="60" spans="1:29" ht="18.75" x14ac:dyDescent="0.25">
      <c r="A60" s="50" t="s">
        <v>138</v>
      </c>
      <c r="B60" s="51" t="s">
        <v>67</v>
      </c>
      <c r="C60" s="210">
        <f t="shared" si="2"/>
        <v>0</v>
      </c>
      <c r="D60" s="211">
        <f t="shared" si="3"/>
        <v>0</v>
      </c>
      <c r="E60" s="212">
        <v>0</v>
      </c>
      <c r="F60" s="212">
        <v>0</v>
      </c>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0">
        <f t="shared" si="4"/>
        <v>0</v>
      </c>
      <c r="AC60" s="211">
        <f t="shared" si="5"/>
        <v>0</v>
      </c>
    </row>
    <row r="61" spans="1:29" ht="18.75" x14ac:dyDescent="0.25">
      <c r="A61" s="50" t="s">
        <v>139</v>
      </c>
      <c r="B61" s="51" t="s">
        <v>65</v>
      </c>
      <c r="C61" s="210">
        <f t="shared" si="2"/>
        <v>0</v>
      </c>
      <c r="D61" s="211">
        <f t="shared" si="3"/>
        <v>0</v>
      </c>
      <c r="E61" s="212">
        <v>0</v>
      </c>
      <c r="F61" s="212">
        <v>0</v>
      </c>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0">
        <f t="shared" si="4"/>
        <v>0</v>
      </c>
      <c r="AC61" s="211">
        <f t="shared" si="5"/>
        <v>0</v>
      </c>
    </row>
    <row r="62" spans="1:29" ht="18.75" x14ac:dyDescent="0.25">
      <c r="A62" s="50" t="s">
        <v>140</v>
      </c>
      <c r="B62" s="51" t="s">
        <v>63</v>
      </c>
      <c r="C62" s="210">
        <f t="shared" si="2"/>
        <v>0</v>
      </c>
      <c r="D62" s="211">
        <f t="shared" si="3"/>
        <v>0</v>
      </c>
      <c r="E62" s="212">
        <v>0</v>
      </c>
      <c r="F62" s="212">
        <v>0</v>
      </c>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0">
        <f t="shared" si="4"/>
        <v>0</v>
      </c>
      <c r="AC62" s="211">
        <f t="shared" si="5"/>
        <v>0</v>
      </c>
    </row>
    <row r="63" spans="1:29" ht="18.75" x14ac:dyDescent="0.25">
      <c r="A63" s="50" t="s">
        <v>141</v>
      </c>
      <c r="B63" s="51" t="s">
        <v>143</v>
      </c>
      <c r="C63" s="210">
        <f t="shared" si="2"/>
        <v>0</v>
      </c>
      <c r="D63" s="211">
        <f t="shared" si="3"/>
        <v>0</v>
      </c>
      <c r="E63" s="212">
        <v>0</v>
      </c>
      <c r="F63" s="212">
        <v>0</v>
      </c>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0">
        <f t="shared" si="4"/>
        <v>0</v>
      </c>
      <c r="AC63" s="211">
        <f t="shared" si="5"/>
        <v>0</v>
      </c>
    </row>
    <row r="64" spans="1:29" ht="18.75" x14ac:dyDescent="0.25">
      <c r="A64" s="50" t="s">
        <v>142</v>
      </c>
      <c r="B64" s="49" t="s">
        <v>42</v>
      </c>
      <c r="C64" s="210">
        <f t="shared" si="2"/>
        <v>0</v>
      </c>
      <c r="D64" s="211">
        <f t="shared" si="3"/>
        <v>0</v>
      </c>
      <c r="E64" s="212">
        <v>0</v>
      </c>
      <c r="F64" s="212">
        <v>0</v>
      </c>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0">
        <f t="shared" si="4"/>
        <v>0</v>
      </c>
      <c r="AC64" s="211">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0"/>
      <c r="C66" s="260"/>
      <c r="D66" s="260"/>
      <c r="E66" s="260"/>
      <c r="F66" s="260"/>
      <c r="G66" s="260"/>
      <c r="H66" s="260"/>
      <c r="I66" s="260"/>
      <c r="J66" s="260"/>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5"/>
      <c r="C68" s="345"/>
      <c r="D68" s="345"/>
      <c r="E68" s="345"/>
      <c r="F68" s="345"/>
      <c r="G68" s="345"/>
      <c r="H68" s="345"/>
      <c r="I68" s="345"/>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6"/>
      <c r="C70" s="346"/>
      <c r="D70" s="346"/>
      <c r="E70" s="346"/>
      <c r="F70" s="346"/>
      <c r="G70" s="346"/>
      <c r="H70" s="346"/>
      <c r="I70" s="346"/>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6"/>
      <c r="C72" s="346"/>
      <c r="D72" s="346"/>
      <c r="E72" s="346"/>
      <c r="F72" s="346"/>
      <c r="G72" s="346"/>
      <c r="H72" s="346"/>
      <c r="I72" s="346"/>
      <c r="J72" s="41"/>
      <c r="K72" s="41"/>
      <c r="L72" s="37"/>
      <c r="M72" s="37"/>
      <c r="N72" s="43"/>
      <c r="O72" s="37"/>
      <c r="P72" s="37"/>
      <c r="Q72" s="37"/>
      <c r="R72" s="37"/>
      <c r="S72" s="37"/>
      <c r="T72" s="37"/>
    </row>
    <row r="73" spans="1:20" ht="32.25" customHeight="1" x14ac:dyDescent="0.25">
      <c r="A73" s="37"/>
      <c r="B73" s="345"/>
      <c r="C73" s="345"/>
      <c r="D73" s="345"/>
      <c r="E73" s="345"/>
      <c r="F73" s="345"/>
      <c r="G73" s="345"/>
      <c r="H73" s="345"/>
      <c r="I73" s="345"/>
      <c r="J73" s="42"/>
      <c r="K73" s="42"/>
      <c r="L73" s="37"/>
      <c r="M73" s="37"/>
      <c r="N73" s="37"/>
      <c r="O73" s="37"/>
      <c r="P73" s="37"/>
      <c r="Q73" s="37"/>
      <c r="R73" s="37"/>
      <c r="S73" s="37"/>
      <c r="T73" s="37"/>
    </row>
    <row r="74" spans="1:20" ht="51.75" customHeight="1" x14ac:dyDescent="0.25">
      <c r="A74" s="37"/>
      <c r="B74" s="346"/>
      <c r="C74" s="346"/>
      <c r="D74" s="346"/>
      <c r="E74" s="346"/>
      <c r="F74" s="346"/>
      <c r="G74" s="346"/>
      <c r="H74" s="346"/>
      <c r="I74" s="346"/>
      <c r="J74" s="41"/>
      <c r="K74" s="41"/>
      <c r="L74" s="37"/>
      <c r="M74" s="37"/>
      <c r="N74" s="37"/>
      <c r="O74" s="37"/>
      <c r="P74" s="37"/>
      <c r="Q74" s="37"/>
      <c r="R74" s="37"/>
      <c r="S74" s="37"/>
      <c r="T74" s="37"/>
    </row>
    <row r="75" spans="1:20" ht="21.75" customHeight="1" x14ac:dyDescent="0.25">
      <c r="A75" s="37"/>
      <c r="B75" s="343"/>
      <c r="C75" s="343"/>
      <c r="D75" s="343"/>
      <c r="E75" s="343"/>
      <c r="F75" s="343"/>
      <c r="G75" s="343"/>
      <c r="H75" s="343"/>
      <c r="I75" s="343"/>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4"/>
      <c r="C77" s="344"/>
      <c r="D77" s="344"/>
      <c r="E77" s="344"/>
      <c r="F77" s="344"/>
      <c r="G77" s="344"/>
      <c r="H77" s="344"/>
      <c r="I77" s="344"/>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tabSelected="1" view="pageBreakPreview" topLeftCell="N13" zoomScale="85" zoomScaleNormal="60" zoomScaleSheetLayoutView="85" workbookViewId="0">
      <selection activeCell="AC26" sqref="AC26"/>
    </sheetView>
  </sheetViews>
  <sheetFormatPr defaultRowHeight="15" x14ac:dyDescent="0.25"/>
  <cols>
    <col min="1" max="1" width="6.140625" style="184" customWidth="1"/>
    <col min="2" max="2" width="16.42578125" style="184" customWidth="1"/>
    <col min="3" max="3" width="18.7109375" style="184" customWidth="1"/>
    <col min="4" max="4" width="15.140625" style="184" customWidth="1"/>
    <col min="5" max="12" width="7.7109375" style="184" customWidth="1"/>
    <col min="13" max="13" width="14.7109375" style="184" customWidth="1"/>
    <col min="14" max="14" width="20.28515625" style="184" customWidth="1"/>
    <col min="15" max="15" width="19.140625" style="184" customWidth="1"/>
    <col min="16" max="17" width="13.42578125" style="184" customWidth="1"/>
    <col min="18" max="18" width="17" style="184" customWidth="1"/>
    <col min="19" max="19" width="11.42578125" style="184" customWidth="1"/>
    <col min="20"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4" t="str">
        <f>'5.2. Паспорт фин осв ввод'!A4:U4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73" t="s">
        <v>6</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4" t="str">
        <f>'1. паспорт местоположение'!A10:C10</f>
        <v>АО "Электросети Кубани" -"Армавирэлектросеть"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348" t="str">
        <f>'5.2. Паспорт фин осв ввод'!A11:U11</f>
        <v>J_NАр19.19_1.2.2.1.2.111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348" t="str">
        <f>'5.2. Паспорт фин осв ввод'!A14:U14</f>
        <v>Реконструкция ВЛ-0,4кВ от ТП № 178 фидер Л-2, Армавир</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85"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185" customFormat="1" x14ac:dyDescent="0.25">
      <c r="A21" s="350" t="s">
        <v>330</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185" customFormat="1" ht="15.75" customHeight="1" x14ac:dyDescent="0.25">
      <c r="A22" s="351" t="s">
        <v>331</v>
      </c>
      <c r="B22" s="354" t="s">
        <v>332</v>
      </c>
      <c r="C22" s="351" t="s">
        <v>333</v>
      </c>
      <c r="D22" s="351" t="s">
        <v>334</v>
      </c>
      <c r="E22" s="357" t="s">
        <v>335</v>
      </c>
      <c r="F22" s="358"/>
      <c r="G22" s="358"/>
      <c r="H22" s="358"/>
      <c r="I22" s="358"/>
      <c r="J22" s="358"/>
      <c r="K22" s="358"/>
      <c r="L22" s="359"/>
      <c r="M22" s="351" t="s">
        <v>336</v>
      </c>
      <c r="N22" s="351" t="s">
        <v>337</v>
      </c>
      <c r="O22" s="351" t="s">
        <v>338</v>
      </c>
      <c r="P22" s="361" t="s">
        <v>339</v>
      </c>
      <c r="Q22" s="361" t="s">
        <v>340</v>
      </c>
      <c r="R22" s="361" t="s">
        <v>341</v>
      </c>
      <c r="S22" s="361" t="s">
        <v>342</v>
      </c>
      <c r="T22" s="361"/>
      <c r="U22" s="364" t="s">
        <v>343</v>
      </c>
      <c r="V22" s="364" t="s">
        <v>344</v>
      </c>
      <c r="W22" s="361" t="s">
        <v>345</v>
      </c>
      <c r="X22" s="361" t="s">
        <v>346</v>
      </c>
      <c r="Y22" s="361" t="s">
        <v>347</v>
      </c>
      <c r="Z22" s="360" t="s">
        <v>348</v>
      </c>
      <c r="AA22" s="361" t="s">
        <v>349</v>
      </c>
      <c r="AB22" s="361" t="s">
        <v>350</v>
      </c>
      <c r="AC22" s="361" t="s">
        <v>351</v>
      </c>
      <c r="AD22" s="361" t="s">
        <v>352</v>
      </c>
      <c r="AE22" s="361" t="s">
        <v>353</v>
      </c>
      <c r="AF22" s="361" t="s">
        <v>354</v>
      </c>
      <c r="AG22" s="361"/>
      <c r="AH22" s="361"/>
      <c r="AI22" s="361"/>
      <c r="AJ22" s="361"/>
      <c r="AK22" s="361"/>
      <c r="AL22" s="361" t="s">
        <v>355</v>
      </c>
      <c r="AM22" s="361"/>
      <c r="AN22" s="361"/>
      <c r="AO22" s="361"/>
      <c r="AP22" s="361" t="s">
        <v>356</v>
      </c>
      <c r="AQ22" s="361"/>
      <c r="AR22" s="361" t="s">
        <v>357</v>
      </c>
      <c r="AS22" s="361" t="s">
        <v>358</v>
      </c>
      <c r="AT22" s="361" t="s">
        <v>359</v>
      </c>
      <c r="AU22" s="361" t="s">
        <v>360</v>
      </c>
      <c r="AV22" s="371" t="s">
        <v>361</v>
      </c>
    </row>
    <row r="23" spans="1:48" s="185" customFormat="1" ht="15.75" x14ac:dyDescent="0.25">
      <c r="A23" s="352"/>
      <c r="B23" s="355"/>
      <c r="C23" s="352"/>
      <c r="D23" s="352"/>
      <c r="E23" s="369" t="s">
        <v>362</v>
      </c>
      <c r="F23" s="367" t="s">
        <v>46</v>
      </c>
      <c r="G23" s="367" t="s">
        <v>45</v>
      </c>
      <c r="H23" s="367" t="s">
        <v>44</v>
      </c>
      <c r="I23" s="365" t="s">
        <v>363</v>
      </c>
      <c r="J23" s="365" t="s">
        <v>364</v>
      </c>
      <c r="K23" s="365" t="s">
        <v>365</v>
      </c>
      <c r="L23" s="367" t="s">
        <v>322</v>
      </c>
      <c r="M23" s="352"/>
      <c r="N23" s="352"/>
      <c r="O23" s="352"/>
      <c r="P23" s="361"/>
      <c r="Q23" s="361"/>
      <c r="R23" s="361"/>
      <c r="S23" s="362" t="s">
        <v>1</v>
      </c>
      <c r="T23" s="362" t="s">
        <v>366</v>
      </c>
      <c r="U23" s="364"/>
      <c r="V23" s="364"/>
      <c r="W23" s="361"/>
      <c r="X23" s="361"/>
      <c r="Y23" s="361"/>
      <c r="Z23" s="361"/>
      <c r="AA23" s="361"/>
      <c r="AB23" s="361"/>
      <c r="AC23" s="361"/>
      <c r="AD23" s="361"/>
      <c r="AE23" s="361"/>
      <c r="AF23" s="361" t="s">
        <v>367</v>
      </c>
      <c r="AG23" s="361"/>
      <c r="AH23" s="361" t="s">
        <v>368</v>
      </c>
      <c r="AI23" s="361"/>
      <c r="AJ23" s="351" t="s">
        <v>369</v>
      </c>
      <c r="AK23" s="351" t="s">
        <v>370</v>
      </c>
      <c r="AL23" s="351" t="s">
        <v>371</v>
      </c>
      <c r="AM23" s="351" t="s">
        <v>372</v>
      </c>
      <c r="AN23" s="351" t="s">
        <v>373</v>
      </c>
      <c r="AO23" s="351" t="s">
        <v>374</v>
      </c>
      <c r="AP23" s="351" t="s">
        <v>375</v>
      </c>
      <c r="AQ23" s="373" t="s">
        <v>366</v>
      </c>
      <c r="AR23" s="361"/>
      <c r="AS23" s="361"/>
      <c r="AT23" s="361"/>
      <c r="AU23" s="361"/>
      <c r="AV23" s="372"/>
    </row>
    <row r="24" spans="1:48" s="185" customFormat="1" ht="107.25" customHeight="1" x14ac:dyDescent="0.25">
      <c r="A24" s="353"/>
      <c r="B24" s="356"/>
      <c r="C24" s="353"/>
      <c r="D24" s="353"/>
      <c r="E24" s="370"/>
      <c r="F24" s="368"/>
      <c r="G24" s="368"/>
      <c r="H24" s="368"/>
      <c r="I24" s="366"/>
      <c r="J24" s="366"/>
      <c r="K24" s="366"/>
      <c r="L24" s="368"/>
      <c r="M24" s="353"/>
      <c r="N24" s="353"/>
      <c r="O24" s="353"/>
      <c r="P24" s="361"/>
      <c r="Q24" s="361"/>
      <c r="R24" s="361"/>
      <c r="S24" s="363"/>
      <c r="T24" s="363"/>
      <c r="U24" s="364"/>
      <c r="V24" s="364"/>
      <c r="W24" s="361"/>
      <c r="X24" s="361"/>
      <c r="Y24" s="361"/>
      <c r="Z24" s="361"/>
      <c r="AA24" s="361"/>
      <c r="AB24" s="361"/>
      <c r="AC24" s="361"/>
      <c r="AD24" s="361"/>
      <c r="AE24" s="361"/>
      <c r="AF24" s="193" t="s">
        <v>376</v>
      </c>
      <c r="AG24" s="193" t="s">
        <v>377</v>
      </c>
      <c r="AH24" s="194" t="s">
        <v>1</v>
      </c>
      <c r="AI24" s="194" t="s">
        <v>366</v>
      </c>
      <c r="AJ24" s="353"/>
      <c r="AK24" s="353"/>
      <c r="AL24" s="353"/>
      <c r="AM24" s="353"/>
      <c r="AN24" s="353"/>
      <c r="AO24" s="353"/>
      <c r="AP24" s="353"/>
      <c r="AQ24" s="374"/>
      <c r="AR24" s="361"/>
      <c r="AS24" s="361"/>
      <c r="AT24" s="361"/>
      <c r="AU24" s="361"/>
      <c r="AV24" s="372"/>
    </row>
    <row r="25" spans="1:48" s="186"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187" customFormat="1" ht="132" customHeight="1" x14ac:dyDescent="0.2">
      <c r="A26" s="196">
        <v>1</v>
      </c>
      <c r="B26" s="197" t="s">
        <v>383</v>
      </c>
      <c r="C26" s="197" t="s">
        <v>384</v>
      </c>
      <c r="D26" s="196">
        <f>'3.3 паспорт описание'!C29</f>
        <v>2029</v>
      </c>
      <c r="E26" s="196">
        <v>1</v>
      </c>
      <c r="F26" s="199" t="s">
        <v>329</v>
      </c>
      <c r="G26" s="199" t="s">
        <v>329</v>
      </c>
      <c r="H26" s="199" t="s">
        <v>329</v>
      </c>
      <c r="I26" s="252">
        <v>9.4E-2</v>
      </c>
      <c r="J26" s="199"/>
      <c r="K26" s="199">
        <v>0</v>
      </c>
      <c r="L26" s="199" t="s">
        <v>329</v>
      </c>
      <c r="M26" s="197" t="s">
        <v>378</v>
      </c>
      <c r="N26" s="197" t="s">
        <v>443</v>
      </c>
      <c r="O26" s="197" t="s">
        <v>427</v>
      </c>
      <c r="P26" s="198" t="s">
        <v>329</v>
      </c>
      <c r="Q26" s="197" t="s">
        <v>379</v>
      </c>
      <c r="R26" s="198" t="s">
        <v>329</v>
      </c>
      <c r="S26" s="251" t="s">
        <v>415</v>
      </c>
      <c r="T26" s="199" t="s">
        <v>329</v>
      </c>
      <c r="U26" s="199" t="s">
        <v>329</v>
      </c>
      <c r="V26" s="199" t="s">
        <v>329</v>
      </c>
      <c r="W26" s="199" t="s">
        <v>426</v>
      </c>
      <c r="X26" s="199" t="s">
        <v>329</v>
      </c>
      <c r="Y26" s="199" t="s">
        <v>329</v>
      </c>
      <c r="Z26" s="199" t="s">
        <v>329</v>
      </c>
      <c r="AA26" s="199" t="s">
        <v>329</v>
      </c>
      <c r="AB26" s="199" t="s">
        <v>329</v>
      </c>
      <c r="AC26" s="199" t="s">
        <v>426</v>
      </c>
      <c r="AD26" s="199" t="s">
        <v>329</v>
      </c>
      <c r="AE26" s="199" t="s">
        <v>329</v>
      </c>
      <c r="AF26" s="199" t="s">
        <v>329</v>
      </c>
      <c r="AG26" s="199" t="s">
        <v>329</v>
      </c>
      <c r="AH26" s="199" t="s">
        <v>329</v>
      </c>
      <c r="AI26" s="199" t="s">
        <v>329</v>
      </c>
      <c r="AJ26" s="199" t="s">
        <v>329</v>
      </c>
      <c r="AK26" s="199" t="s">
        <v>329</v>
      </c>
      <c r="AL26" s="199" t="s">
        <v>329</v>
      </c>
      <c r="AM26" s="199" t="s">
        <v>329</v>
      </c>
      <c r="AN26" s="199" t="s">
        <v>329</v>
      </c>
      <c r="AO26" s="199" t="s">
        <v>329</v>
      </c>
      <c r="AP26" s="199" t="s">
        <v>329</v>
      </c>
      <c r="AQ26" s="199" t="s">
        <v>329</v>
      </c>
      <c r="AR26" s="199" t="s">
        <v>329</v>
      </c>
      <c r="AS26" s="199" t="s">
        <v>329</v>
      </c>
      <c r="AT26" s="199" t="s">
        <v>329</v>
      </c>
      <c r="AU26" s="199" t="s">
        <v>329</v>
      </c>
      <c r="AV26" s="199" t="s">
        <v>329</v>
      </c>
    </row>
    <row r="30" spans="1:48" x14ac:dyDescent="0.25">
      <c r="A30" s="184"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52"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9" t="str">
        <f>'1. паспорт местоположение'!A6:C6</f>
        <v>Год раскрытия информации:  2026 год</v>
      </c>
      <c r="B7" s="309"/>
      <c r="C7" s="309"/>
      <c r="D7" s="57"/>
      <c r="E7" s="57"/>
      <c r="F7" s="57"/>
      <c r="G7" s="57"/>
      <c r="H7" s="57"/>
    </row>
    <row r="8" spans="1:8" ht="18.75" x14ac:dyDescent="0.3">
      <c r="A8" s="95"/>
      <c r="B8" s="95"/>
      <c r="C8" s="95"/>
      <c r="D8" s="95"/>
      <c r="E8" s="95"/>
      <c r="F8" s="95"/>
      <c r="G8" s="95"/>
      <c r="H8" s="95"/>
    </row>
    <row r="9" spans="1:8" ht="18.75" x14ac:dyDescent="0.25">
      <c r="A9" s="273" t="s">
        <v>6</v>
      </c>
      <c r="B9" s="273"/>
      <c r="C9" s="94"/>
      <c r="D9" s="94"/>
      <c r="E9" s="94"/>
      <c r="F9" s="94"/>
      <c r="G9" s="94"/>
      <c r="H9" s="94"/>
    </row>
    <row r="10" spans="1:8" ht="18.75" x14ac:dyDescent="0.25">
      <c r="A10" s="94"/>
      <c r="B10" s="94"/>
      <c r="C10" s="94"/>
      <c r="D10" s="94"/>
      <c r="E10" s="94"/>
      <c r="F10" s="94"/>
      <c r="G10" s="94"/>
      <c r="H10" s="94"/>
    </row>
    <row r="11" spans="1:8" ht="18.75" x14ac:dyDescent="0.25">
      <c r="A11" s="311" t="str">
        <f>'5.2. Паспорт фин осв ввод'!$A$8</f>
        <v>АО "Электросети Кубани" -"Армавирэлектросеть"</v>
      </c>
      <c r="B11" s="311"/>
      <c r="C11" s="92"/>
      <c r="D11" s="92"/>
      <c r="E11" s="92"/>
      <c r="F11" s="92"/>
      <c r="G11" s="92"/>
      <c r="H11" s="92"/>
    </row>
    <row r="12" spans="1:8" x14ac:dyDescent="0.25">
      <c r="A12" s="272" t="s">
        <v>5</v>
      </c>
      <c r="B12" s="272"/>
      <c r="C12" s="93"/>
      <c r="D12" s="93"/>
      <c r="E12" s="93"/>
      <c r="F12" s="93"/>
      <c r="G12" s="93"/>
      <c r="H12" s="93"/>
    </row>
    <row r="13" spans="1:8" ht="18.75" x14ac:dyDescent="0.25">
      <c r="A13" s="94"/>
      <c r="B13" s="94"/>
      <c r="C13" s="94"/>
      <c r="D13" s="94"/>
      <c r="E13" s="94"/>
      <c r="F13" s="94"/>
      <c r="G13" s="94"/>
      <c r="H13" s="94"/>
    </row>
    <row r="14" spans="1:8" ht="30.75" customHeight="1" x14ac:dyDescent="0.25">
      <c r="A14" s="311" t="str">
        <f>'1. паспорт местоположение'!A13:C13</f>
        <v>J_NАр19.19_1.2.2.1.2.111</v>
      </c>
      <c r="B14" s="311"/>
      <c r="C14" s="92"/>
      <c r="D14" s="92"/>
      <c r="E14" s="92"/>
      <c r="F14" s="92"/>
      <c r="G14" s="92"/>
      <c r="H14" s="92"/>
    </row>
    <row r="15" spans="1:8" x14ac:dyDescent="0.25">
      <c r="A15" s="272" t="s">
        <v>4</v>
      </c>
      <c r="B15" s="272"/>
      <c r="C15" s="93"/>
      <c r="D15" s="93"/>
      <c r="E15" s="93"/>
      <c r="F15" s="93"/>
      <c r="G15" s="93"/>
      <c r="H15" s="93"/>
    </row>
    <row r="16" spans="1:8" ht="18.75" x14ac:dyDescent="0.25">
      <c r="A16" s="9"/>
      <c r="B16" s="9"/>
      <c r="C16" s="9"/>
      <c r="D16" s="9"/>
      <c r="E16" s="9"/>
      <c r="F16" s="9"/>
      <c r="G16" s="9"/>
      <c r="H16" s="9"/>
    </row>
    <row r="17" spans="1:8" ht="18.75" x14ac:dyDescent="0.25">
      <c r="A17" s="311" t="str">
        <f>'1. паспорт местоположение'!A16:C16</f>
        <v>Реконструкция ВЛ-0,4кВ от ТП № 178 фидер Л-2, Армавир</v>
      </c>
      <c r="B17" s="311"/>
      <c r="C17" s="92"/>
      <c r="D17" s="92"/>
      <c r="E17" s="92"/>
      <c r="F17" s="92"/>
      <c r="G17" s="92"/>
      <c r="H17" s="92"/>
    </row>
    <row r="18" spans="1:8" x14ac:dyDescent="0.25">
      <c r="A18" s="272" t="s">
        <v>3</v>
      </c>
      <c r="B18" s="272"/>
      <c r="C18" s="93"/>
      <c r="D18" s="93"/>
      <c r="E18" s="93"/>
      <c r="F18" s="93"/>
      <c r="G18" s="93"/>
      <c r="H18" s="93"/>
    </row>
    <row r="19" spans="1:8" x14ac:dyDescent="0.25">
      <c r="B19" s="71"/>
    </row>
    <row r="20" spans="1:8" ht="33.75" customHeight="1" x14ac:dyDescent="0.25">
      <c r="A20" s="375" t="s">
        <v>382</v>
      </c>
      <c r="B20" s="375"/>
    </row>
    <row r="21" spans="1:8" x14ac:dyDescent="0.25">
      <c r="B21" s="29"/>
    </row>
    <row r="22" spans="1:8" ht="14.25" customHeight="1" thickBot="1" x14ac:dyDescent="0.3">
      <c r="B22" s="72"/>
    </row>
    <row r="23" spans="1:8" ht="51" customHeight="1" thickBot="1" x14ac:dyDescent="0.3">
      <c r="A23" s="73" t="s">
        <v>149</v>
      </c>
      <c r="B23" s="146" t="str">
        <f>A17</f>
        <v>Реконструкция ВЛ-0,4кВ от ТП № 178 фидер Л-2, Армавир</v>
      </c>
    </row>
    <row r="24" spans="1:8" ht="16.5" thickBot="1" x14ac:dyDescent="0.3">
      <c r="A24" s="73" t="s">
        <v>150</v>
      </c>
      <c r="B24" s="144" t="s">
        <v>428</v>
      </c>
    </row>
    <row r="25" spans="1:8" ht="16.5" thickBot="1" x14ac:dyDescent="0.3">
      <c r="A25" s="73" t="s">
        <v>146</v>
      </c>
      <c r="B25" s="145" t="s">
        <v>278</v>
      </c>
    </row>
    <row r="26" spans="1:8" ht="19.5" thickBot="1" x14ac:dyDescent="0.3">
      <c r="A26" s="73" t="s">
        <v>151</v>
      </c>
      <c r="B26" s="200" t="s">
        <v>385</v>
      </c>
    </row>
    <row r="27" spans="1:8" ht="16.5" thickBot="1" x14ac:dyDescent="0.3">
      <c r="A27" s="74" t="s">
        <v>152</v>
      </c>
      <c r="B27" s="144">
        <f>'3.3 паспорт описание'!C29</f>
        <v>2029</v>
      </c>
    </row>
    <row r="28" spans="1:8" ht="19.5" thickBot="1" x14ac:dyDescent="0.3">
      <c r="A28" s="75" t="s">
        <v>153</v>
      </c>
      <c r="B28" s="200" t="s">
        <v>385</v>
      </c>
    </row>
    <row r="29" spans="1:8" ht="16.5" thickBot="1" x14ac:dyDescent="0.3">
      <c r="A29" s="81" t="s">
        <v>285</v>
      </c>
      <c r="B29" s="222">
        <f>'5.2. Паспорт фин осв ввод'!D24</f>
        <v>2.8553140679999998</v>
      </c>
    </row>
    <row r="30" spans="1:8" ht="19.5" thickBot="1" x14ac:dyDescent="0.3">
      <c r="A30" s="77" t="s">
        <v>154</v>
      </c>
      <c r="B30" s="201" t="s">
        <v>408</v>
      </c>
    </row>
    <row r="31" spans="1:8" ht="29.25" thickBot="1" x14ac:dyDescent="0.3">
      <c r="A31" s="82" t="s">
        <v>286</v>
      </c>
      <c r="B31" s="146" t="s">
        <v>329</v>
      </c>
    </row>
    <row r="32" spans="1:8" ht="29.25" thickBot="1" x14ac:dyDescent="0.3">
      <c r="A32" s="82" t="s">
        <v>155</v>
      </c>
      <c r="B32" s="146" t="s">
        <v>329</v>
      </c>
    </row>
    <row r="33" spans="1:2" ht="16.5" thickBot="1" x14ac:dyDescent="0.3">
      <c r="A33" s="77" t="s">
        <v>156</v>
      </c>
      <c r="B33" s="146" t="s">
        <v>329</v>
      </c>
    </row>
    <row r="34" spans="1:2" ht="29.25" thickBot="1" x14ac:dyDescent="0.3">
      <c r="A34" s="82" t="s">
        <v>157</v>
      </c>
      <c r="B34" s="146" t="s">
        <v>329</v>
      </c>
    </row>
    <row r="35" spans="1:2" ht="16.5" thickBot="1" x14ac:dyDescent="0.3">
      <c r="A35" s="77" t="s">
        <v>287</v>
      </c>
      <c r="B35" s="146" t="s">
        <v>329</v>
      </c>
    </row>
    <row r="36" spans="1:2" ht="16.5" thickBot="1" x14ac:dyDescent="0.3">
      <c r="A36" s="77" t="s">
        <v>158</v>
      </c>
      <c r="B36" s="146" t="s">
        <v>329</v>
      </c>
    </row>
    <row r="37" spans="1:2" ht="16.5" thickBot="1" x14ac:dyDescent="0.3">
      <c r="A37" s="77" t="s">
        <v>159</v>
      </c>
      <c r="B37" s="146" t="s">
        <v>329</v>
      </c>
    </row>
    <row r="38" spans="1:2" ht="16.5" thickBot="1" x14ac:dyDescent="0.3">
      <c r="A38" s="77" t="s">
        <v>160</v>
      </c>
      <c r="B38" s="146" t="s">
        <v>329</v>
      </c>
    </row>
    <row r="39" spans="1:2" ht="29.25" thickBot="1" x14ac:dyDescent="0.3">
      <c r="A39" s="82" t="s">
        <v>161</v>
      </c>
      <c r="B39" s="146" t="s">
        <v>329</v>
      </c>
    </row>
    <row r="40" spans="1:2" ht="16.5" thickBot="1" x14ac:dyDescent="0.3">
      <c r="A40" s="77" t="s">
        <v>287</v>
      </c>
      <c r="B40" s="146" t="s">
        <v>329</v>
      </c>
    </row>
    <row r="41" spans="1:2" ht="16.5" thickBot="1" x14ac:dyDescent="0.3">
      <c r="A41" s="77" t="s">
        <v>158</v>
      </c>
      <c r="B41" s="146" t="s">
        <v>329</v>
      </c>
    </row>
    <row r="42" spans="1:2" ht="16.5" thickBot="1" x14ac:dyDescent="0.3">
      <c r="A42" s="77" t="s">
        <v>159</v>
      </c>
      <c r="B42" s="146" t="s">
        <v>329</v>
      </c>
    </row>
    <row r="43" spans="1:2" ht="16.5" thickBot="1" x14ac:dyDescent="0.3">
      <c r="A43" s="77" t="s">
        <v>160</v>
      </c>
      <c r="B43" s="146" t="s">
        <v>329</v>
      </c>
    </row>
    <row r="44" spans="1:2" ht="29.25" thickBot="1" x14ac:dyDescent="0.3">
      <c r="A44" s="82" t="s">
        <v>162</v>
      </c>
      <c r="B44" s="146" t="s">
        <v>329</v>
      </c>
    </row>
    <row r="45" spans="1:2" ht="16.5" thickBot="1" x14ac:dyDescent="0.3">
      <c r="A45" s="77" t="s">
        <v>287</v>
      </c>
      <c r="B45" s="146" t="s">
        <v>329</v>
      </c>
    </row>
    <row r="46" spans="1:2" ht="16.5" thickBot="1" x14ac:dyDescent="0.3">
      <c r="A46" s="77" t="s">
        <v>158</v>
      </c>
      <c r="B46" s="146" t="s">
        <v>329</v>
      </c>
    </row>
    <row r="47" spans="1:2" ht="16.5" thickBot="1" x14ac:dyDescent="0.3">
      <c r="A47" s="77" t="s">
        <v>159</v>
      </c>
      <c r="B47" s="146" t="s">
        <v>329</v>
      </c>
    </row>
    <row r="48" spans="1:2" ht="16.5" thickBot="1" x14ac:dyDescent="0.3">
      <c r="A48" s="77" t="s">
        <v>160</v>
      </c>
      <c r="B48" s="146" t="s">
        <v>329</v>
      </c>
    </row>
    <row r="49" spans="1:2" ht="29.25" thickBot="1" x14ac:dyDescent="0.3">
      <c r="A49" s="76" t="s">
        <v>163</v>
      </c>
      <c r="B49" s="146" t="s">
        <v>329</v>
      </c>
    </row>
    <row r="50" spans="1:2" ht="16.5" thickBot="1" x14ac:dyDescent="0.3">
      <c r="A50" s="78" t="s">
        <v>156</v>
      </c>
      <c r="B50" s="146" t="s">
        <v>329</v>
      </c>
    </row>
    <row r="51" spans="1:2" ht="16.5" thickBot="1" x14ac:dyDescent="0.3">
      <c r="A51" s="78" t="s">
        <v>164</v>
      </c>
      <c r="B51" s="146" t="s">
        <v>329</v>
      </c>
    </row>
    <row r="52" spans="1:2" ht="16.5" thickBot="1" x14ac:dyDescent="0.3">
      <c r="A52" s="78" t="s">
        <v>165</v>
      </c>
      <c r="B52" s="146" t="s">
        <v>329</v>
      </c>
    </row>
    <row r="53" spans="1:2" ht="16.5" thickBot="1" x14ac:dyDescent="0.3">
      <c r="A53" s="78" t="s">
        <v>166</v>
      </c>
      <c r="B53" s="146" t="s">
        <v>329</v>
      </c>
    </row>
    <row r="54" spans="1:2" ht="16.5" thickBot="1" x14ac:dyDescent="0.3">
      <c r="A54" s="74" t="s">
        <v>167</v>
      </c>
      <c r="B54" s="146" t="s">
        <v>329</v>
      </c>
    </row>
    <row r="55" spans="1:2" ht="16.5" thickBot="1" x14ac:dyDescent="0.3">
      <c r="A55" s="74" t="s">
        <v>168</v>
      </c>
      <c r="B55" s="146" t="s">
        <v>329</v>
      </c>
    </row>
    <row r="56" spans="1:2" ht="16.5" thickBot="1" x14ac:dyDescent="0.3">
      <c r="A56" s="74" t="s">
        <v>169</v>
      </c>
      <c r="B56" s="146" t="s">
        <v>329</v>
      </c>
    </row>
    <row r="57" spans="1:2" ht="16.5" thickBot="1" x14ac:dyDescent="0.3">
      <c r="A57" s="75" t="s">
        <v>170</v>
      </c>
      <c r="B57" s="146" t="s">
        <v>329</v>
      </c>
    </row>
    <row r="58" spans="1:2" ht="16.5" thickBot="1" x14ac:dyDescent="0.3">
      <c r="A58" s="76" t="s">
        <v>171</v>
      </c>
      <c r="B58" s="146" t="s">
        <v>329</v>
      </c>
    </row>
    <row r="59" spans="1:2" ht="16.5" thickBot="1" x14ac:dyDescent="0.3">
      <c r="A59" s="79" t="s">
        <v>172</v>
      </c>
      <c r="B59" s="146" t="s">
        <v>450</v>
      </c>
    </row>
    <row r="60" spans="1:2" ht="16.5" thickBot="1" x14ac:dyDescent="0.3">
      <c r="A60" s="79" t="s">
        <v>173</v>
      </c>
      <c r="B60" s="199" t="s">
        <v>426</v>
      </c>
    </row>
    <row r="61" spans="1:2" ht="16.5" thickBot="1" x14ac:dyDescent="0.3">
      <c r="A61" s="79" t="s">
        <v>174</v>
      </c>
      <c r="B61" s="146" t="s">
        <v>329</v>
      </c>
    </row>
    <row r="62" spans="1:2" ht="16.5" thickBot="1" x14ac:dyDescent="0.3">
      <c r="A62" s="79" t="s">
        <v>175</v>
      </c>
      <c r="B62" s="199" t="s">
        <v>426</v>
      </c>
    </row>
    <row r="63" spans="1:2" ht="16.5" thickBot="1" x14ac:dyDescent="0.3">
      <c r="A63" s="80" t="s">
        <v>176</v>
      </c>
      <c r="B63" s="146" t="s">
        <v>329</v>
      </c>
    </row>
    <row r="64" spans="1:2" ht="30.75" thickBot="1" x14ac:dyDescent="0.3">
      <c r="A64" s="78" t="s">
        <v>177</v>
      </c>
      <c r="B64" s="146" t="s">
        <v>329</v>
      </c>
    </row>
    <row r="65" spans="1:2" ht="29.25" thickBot="1" x14ac:dyDescent="0.3">
      <c r="A65" s="74" t="s">
        <v>178</v>
      </c>
      <c r="B65" s="146" t="s">
        <v>329</v>
      </c>
    </row>
    <row r="66" spans="1:2" ht="16.5" thickBot="1" x14ac:dyDescent="0.3">
      <c r="A66" s="78" t="s">
        <v>156</v>
      </c>
      <c r="B66" s="146" t="s">
        <v>329</v>
      </c>
    </row>
    <row r="67" spans="1:2" ht="16.5" thickBot="1" x14ac:dyDescent="0.3">
      <c r="A67" s="78" t="s">
        <v>179</v>
      </c>
      <c r="B67" s="146" t="s">
        <v>329</v>
      </c>
    </row>
    <row r="68" spans="1:2" ht="16.5" thickBot="1" x14ac:dyDescent="0.3">
      <c r="A68" s="78" t="s">
        <v>180</v>
      </c>
      <c r="B68" s="146" t="s">
        <v>329</v>
      </c>
    </row>
    <row r="69" spans="1:2" ht="16.5" thickBot="1" x14ac:dyDescent="0.3">
      <c r="A69" s="83" t="s">
        <v>181</v>
      </c>
      <c r="B69" s="146" t="s">
        <v>329</v>
      </c>
    </row>
    <row r="70" spans="1:2" ht="16.5" thickBot="1" x14ac:dyDescent="0.3">
      <c r="A70" s="74" t="s">
        <v>182</v>
      </c>
      <c r="B70" s="146" t="s">
        <v>329</v>
      </c>
    </row>
    <row r="71" spans="1:2" ht="16.5" thickBot="1" x14ac:dyDescent="0.3">
      <c r="A71" s="79" t="s">
        <v>183</v>
      </c>
      <c r="B71" s="146" t="s">
        <v>329</v>
      </c>
    </row>
    <row r="72" spans="1:2" ht="16.5" thickBot="1" x14ac:dyDescent="0.3">
      <c r="A72" s="79" t="s">
        <v>184</v>
      </c>
      <c r="B72" s="146" t="s">
        <v>329</v>
      </c>
    </row>
    <row r="73" spans="1:2" ht="16.5" thickBot="1" x14ac:dyDescent="0.3">
      <c r="A73" s="79" t="s">
        <v>185</v>
      </c>
      <c r="B73" s="146" t="s">
        <v>329</v>
      </c>
    </row>
    <row r="74" spans="1:2" ht="29.25" thickBot="1" x14ac:dyDescent="0.3">
      <c r="A74" s="84" t="s">
        <v>186</v>
      </c>
      <c r="B74" s="146" t="s">
        <v>329</v>
      </c>
    </row>
    <row r="75" spans="1:2" ht="29.25" thickBot="1" x14ac:dyDescent="0.3">
      <c r="A75" s="76" t="s">
        <v>187</v>
      </c>
      <c r="B75" s="146" t="s">
        <v>329</v>
      </c>
    </row>
    <row r="76" spans="1:2" ht="16.5" thickBot="1" x14ac:dyDescent="0.3">
      <c r="A76" s="79" t="s">
        <v>188</v>
      </c>
      <c r="B76" s="146" t="s">
        <v>329</v>
      </c>
    </row>
    <row r="77" spans="1:2" ht="16.5" thickBot="1" x14ac:dyDescent="0.3">
      <c r="A77" s="79" t="s">
        <v>189</v>
      </c>
      <c r="B77" s="146" t="s">
        <v>329</v>
      </c>
    </row>
    <row r="78" spans="1:2" ht="16.5" thickBot="1" x14ac:dyDescent="0.3">
      <c r="A78" s="79" t="s">
        <v>190</v>
      </c>
      <c r="B78" s="146" t="s">
        <v>329</v>
      </c>
    </row>
    <row r="79" spans="1:2" ht="16.5" thickBot="1" x14ac:dyDescent="0.3">
      <c r="A79" s="79" t="s">
        <v>191</v>
      </c>
      <c r="B79" s="146" t="s">
        <v>329</v>
      </c>
    </row>
    <row r="80" spans="1:2" ht="16.5" thickBot="1" x14ac:dyDescent="0.3">
      <c r="A80" s="85" t="s">
        <v>192</v>
      </c>
      <c r="B80" s="146" t="s">
        <v>329</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2026-05-12T08:19:34Z</dcterms:modified>
</cp:coreProperties>
</file>